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TVX\TVX\LUCHON CH\MISE EN SECURITE BAT DIRECT-DRM-PHARMA-GARAGE\2. DCE\DPGF\"/>
    </mc:Choice>
  </mc:AlternateContent>
  <xr:revisionPtr revIDLastSave="0" documentId="8_{DF819B10-A1FE-4AD7-A25F-01966D84CCC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évison" sheetId="7" r:id="rId1"/>
    <sheet name="DPGF Direction" sheetId="6" r:id="rId2"/>
    <sheet name="DPGF Pharmacie" sheetId="8" r:id="rId3"/>
  </sheets>
  <definedNames>
    <definedName name="total_lign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8" i="6" l="1"/>
  <c r="B59" i="8"/>
  <c r="B23" i="8"/>
  <c r="B65" i="8" l="1"/>
  <c r="A65" i="8"/>
  <c r="B64" i="8"/>
  <c r="A64" i="8"/>
  <c r="B62" i="8"/>
  <c r="A62" i="8"/>
  <c r="B61" i="8"/>
  <c r="A61" i="8"/>
  <c r="B60" i="8"/>
  <c r="A60" i="8"/>
  <c r="A59" i="8"/>
  <c r="B58" i="8"/>
  <c r="A58" i="8"/>
  <c r="B57" i="8"/>
  <c r="A57" i="8"/>
  <c r="B56" i="8"/>
  <c r="A56" i="8"/>
  <c r="B46" i="8"/>
  <c r="B40" i="8"/>
  <c r="B31" i="8"/>
  <c r="B27" i="8"/>
  <c r="B20" i="8"/>
  <c r="B16" i="8"/>
  <c r="B11" i="8"/>
  <c r="B8" i="8"/>
  <c r="F7" i="7" l="1"/>
  <c r="E7" i="7"/>
  <c r="B65" i="6" l="1"/>
  <c r="B66" i="6"/>
  <c r="A66" i="6"/>
  <c r="A65" i="6"/>
  <c r="B61" i="6"/>
  <c r="B62" i="6"/>
  <c r="B63" i="6"/>
  <c r="A63" i="6"/>
  <c r="A62" i="6"/>
  <c r="A61" i="6"/>
  <c r="A60" i="6"/>
  <c r="B60" i="6"/>
  <c r="B59" i="6"/>
  <c r="A59" i="6"/>
  <c r="A58" i="6"/>
  <c r="B58" i="6"/>
  <c r="B42" i="6" l="1"/>
  <c r="B32" i="6"/>
  <c r="B28" i="6"/>
  <c r="B24" i="6"/>
  <c r="B20" i="6"/>
  <c r="B16" i="6"/>
  <c r="B11" i="6"/>
  <c r="B8" i="6"/>
</calcChain>
</file>

<file path=xl/sharedStrings.xml><?xml version="1.0" encoding="utf-8"?>
<sst xmlns="http://schemas.openxmlformats.org/spreadsheetml/2006/main" count="199" uniqueCount="95">
  <si>
    <t>Prix unitaire</t>
  </si>
  <si>
    <t>Art.</t>
  </si>
  <si>
    <t>U</t>
  </si>
  <si>
    <t>Qté</t>
  </si>
  <si>
    <t>Prix Total HT</t>
  </si>
  <si>
    <t>fourniture du dossier DOE</t>
  </si>
  <si>
    <t>Etudes, Plans, DOE</t>
  </si>
  <si>
    <t>réalisation des plans et schémas d'exécution</t>
  </si>
  <si>
    <t>Essais, mise en service</t>
  </si>
  <si>
    <t>Installation de chantier</t>
  </si>
  <si>
    <t>Fourniture et installation de coffret de chantier</t>
  </si>
  <si>
    <t>Installation existantes</t>
  </si>
  <si>
    <t>Dépose des installations existantes</t>
  </si>
  <si>
    <t>Consignations des installations</t>
  </si>
  <si>
    <t>ml</t>
  </si>
  <si>
    <t>u</t>
  </si>
  <si>
    <t>ens</t>
  </si>
  <si>
    <t>Alimentations spécifiques</t>
  </si>
  <si>
    <t>Fourniture, pose et raccordements câbles U 1000 RO2V :</t>
  </si>
  <si>
    <t>réalisation des essais et de la mise en service</t>
  </si>
  <si>
    <t>précâblage VDI</t>
  </si>
  <si>
    <t>jarretières de brassage cuivre</t>
  </si>
  <si>
    <t>prises RJ 45 murales</t>
  </si>
  <si>
    <t>essais du précâblage VDI</t>
  </si>
  <si>
    <t>Formation de l'exploitant</t>
  </si>
  <si>
    <t>Essais et Cahier de recette</t>
  </si>
  <si>
    <t>Désignation des ouvrages</t>
  </si>
  <si>
    <t>Eclairage de chantier</t>
  </si>
  <si>
    <t>1.3</t>
  </si>
  <si>
    <t>1.6</t>
  </si>
  <si>
    <t>2.2</t>
  </si>
  <si>
    <t>création d'un départ dans l'armoire générale chantier</t>
  </si>
  <si>
    <t>2.4</t>
  </si>
  <si>
    <t>2.5</t>
  </si>
  <si>
    <t>2.6</t>
  </si>
  <si>
    <t>2.7</t>
  </si>
  <si>
    <t>2.8</t>
  </si>
  <si>
    <t>Divers cheminements</t>
  </si>
  <si>
    <t>câblage cuivre 4paires</t>
  </si>
  <si>
    <t>Système de sécurité incendie</t>
  </si>
  <si>
    <t>câblage SSI</t>
  </si>
  <si>
    <t>Courants Faibles</t>
  </si>
  <si>
    <t>Récapitulatif</t>
  </si>
  <si>
    <t>Montant € T.T.C.</t>
  </si>
  <si>
    <t>TVA 20%</t>
  </si>
  <si>
    <t>Montant € H.T. du lot Electricité Courants Forts et Courants Faibles SSI</t>
  </si>
  <si>
    <t>Sous total Courants Faibles</t>
  </si>
  <si>
    <t>Courants Faibles - SSI</t>
  </si>
  <si>
    <t>Sous total Courants Forts</t>
  </si>
  <si>
    <t>Courants Forts</t>
  </si>
  <si>
    <t>Tableau divisionnaire de distribution (TD)</t>
  </si>
  <si>
    <t>Distribution - cheminements</t>
  </si>
  <si>
    <t>Fiches matériaux : à renseigner par l'entreprise</t>
  </si>
  <si>
    <t>Date d’édition</t>
  </si>
  <si>
    <t>Indice</t>
  </si>
  <si>
    <t>HISTORIQUE DES MODIFICATIONS</t>
  </si>
  <si>
    <t>Version</t>
  </si>
  <si>
    <t>Date</t>
  </si>
  <si>
    <t>Modifié par</t>
  </si>
  <si>
    <t>Vérifié par</t>
  </si>
  <si>
    <t>Modification</t>
  </si>
  <si>
    <t>V0</t>
  </si>
  <si>
    <t>V1</t>
  </si>
  <si>
    <t>V2</t>
  </si>
  <si>
    <t>REFERENCEMENT DES SOURCES ET DONNEES</t>
  </si>
  <si>
    <t>Nom / N°</t>
  </si>
  <si>
    <t>Titre</t>
  </si>
  <si>
    <t>Lien</t>
  </si>
  <si>
    <t>XXXXXX</t>
  </si>
  <si>
    <t>DPGF- Type</t>
  </si>
  <si>
    <t>OUTIL ELEC</t>
  </si>
  <si>
    <t>Becerril Maria</t>
  </si>
  <si>
    <t>BAQE261B46</t>
  </si>
  <si>
    <t>13/05/205</t>
  </si>
  <si>
    <t>MS41</t>
  </si>
  <si>
    <t>pm</t>
  </si>
  <si>
    <t>Unité extérieur</t>
  </si>
  <si>
    <t>1.1</t>
  </si>
  <si>
    <t>1.2</t>
  </si>
  <si>
    <t>1.4</t>
  </si>
  <si>
    <t>1.8</t>
  </si>
  <si>
    <t>1.9</t>
  </si>
  <si>
    <t>1.10</t>
  </si>
  <si>
    <t>1.11</t>
  </si>
  <si>
    <t>Alimentation CTA</t>
  </si>
  <si>
    <t>2.1</t>
  </si>
  <si>
    <t>2.3</t>
  </si>
  <si>
    <t>2.9</t>
  </si>
  <si>
    <t>Arrêt Ventilation</t>
  </si>
  <si>
    <r>
      <t xml:space="preserve">Affaire : MS41 TRAVAUX </t>
    </r>
    <r>
      <rPr>
        <b/>
        <sz val="9"/>
        <color rgb="FFFF0000"/>
        <rFont val="Arial"/>
        <family val="2"/>
      </rPr>
      <t>Bâtiment Direction</t>
    </r>
    <r>
      <rPr>
        <b/>
        <sz val="9"/>
        <rFont val="Arial"/>
        <family val="2"/>
      </rPr>
      <t xml:space="preserve">
D.P.G.F.
Lot n° 04 Electricité Courants forts et Courants faibles</t>
    </r>
  </si>
  <si>
    <r>
      <t xml:space="preserve">Affaire : MS41 TRAVAUX </t>
    </r>
    <r>
      <rPr>
        <b/>
        <sz val="9"/>
        <color rgb="FFFF0000"/>
        <rFont val="Arial"/>
        <family val="2"/>
      </rPr>
      <t>Bâtiment Pharmacie</t>
    </r>
    <r>
      <rPr>
        <b/>
        <sz val="9"/>
        <rFont val="Arial"/>
        <family val="2"/>
      </rPr>
      <t xml:space="preserve">
D.P.G.F.
Lot n° 04 Electricité Courants forts et Courants faibles</t>
    </r>
  </si>
  <si>
    <t>Protection depuis TD Admin 1</t>
  </si>
  <si>
    <t>chemins de câbles capoté adapté pour exterieur</t>
  </si>
  <si>
    <t>Protection depuis TD pharmacie 02</t>
  </si>
  <si>
    <t>TD pharmacie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</si>
</sst>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]_-;\-* #,##0.00\ [$€]_-;_-* &quot;-&quot;??\ [$€]_-;_-@_-"/>
    <numFmt numFmtId="166" formatCode="_-* #,##0.00\ [$€-1]_-;\-* #,##0.00\ [$€-1]_-;_-* &quot;-&quot;??\ [$€-1]_-"/>
    <numFmt numFmtId="167" formatCode="_-* #,##0.00\ &quot;F&quot;_-;\-* #,##0.00\ &quot;F&quot;_-;_-* &quot;-&quot;??\ &quot;F&quot;_-;_-@_-"/>
    <numFmt numFmtId="168" formatCode="_-* #,##0.00\ [$€-40C]_-;\-* #,##0.00\ [$€-40C]_-;_-* &quot;-&quot;??\ [$€-40C]_-;_-@_-"/>
  </numFmts>
  <fonts count="23" x14ac:knownFonts="1"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indexed="56"/>
      <name val="Times New Roman"/>
      <family val="1"/>
    </font>
    <font>
      <sz val="10"/>
      <name val="MS Sans Serif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9"/>
      <color theme="0"/>
      <name val="Arial"/>
      <family val="2"/>
    </font>
    <font>
      <b/>
      <sz val="9"/>
      <color rgb="FFFF0000"/>
      <name val="Arial"/>
      <family val="2"/>
    </font>
    <font>
      <b/>
      <sz val="24"/>
      <color rgb="FF09212C"/>
      <name val="Segoe UI"/>
      <family val="2"/>
    </font>
    <font>
      <b/>
      <sz val="16"/>
      <color rgb="FFABC100"/>
      <name val="Segoe UI"/>
      <family val="2"/>
    </font>
    <font>
      <sz val="11"/>
      <name val="Segoe UI"/>
      <family val="2"/>
    </font>
    <font>
      <b/>
      <i/>
      <sz val="11"/>
      <color rgb="FF09212C"/>
      <name val="Segoe UI"/>
      <family val="2"/>
    </font>
    <font>
      <b/>
      <i/>
      <sz val="11"/>
      <name val="Segoe UI"/>
      <family val="2"/>
    </font>
    <font>
      <i/>
      <sz val="11"/>
      <color rgb="FF09212C"/>
      <name val="Segoe UI"/>
      <family val="2"/>
    </font>
    <font>
      <i/>
      <sz val="11"/>
      <name val="Segoe UI"/>
      <family val="2"/>
    </font>
    <font>
      <sz val="6"/>
      <name val="Segoe UI"/>
      <family val="2"/>
    </font>
    <font>
      <b/>
      <sz val="8"/>
      <color rgb="FF00617E"/>
      <name val="Segoe UI"/>
      <family val="2"/>
    </font>
    <font>
      <b/>
      <sz val="9"/>
      <color rgb="FF828282"/>
      <name val="Segoe UI"/>
      <family val="2"/>
    </font>
    <font>
      <sz val="9"/>
      <color rgb="FF828282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999999"/>
      </bottom>
      <diagonal/>
    </border>
    <border>
      <left/>
      <right/>
      <top style="medium">
        <color rgb="FF999999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49" fontId="2" fillId="0" borderId="1">
      <alignment horizontal="left" vertical="center" wrapText="1"/>
    </xf>
    <xf numFmtId="0" fontId="3" fillId="0" borderId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9" fontId="2" fillId="0" borderId="1">
      <alignment horizontal="left" vertical="center" wrapText="1"/>
    </xf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12">
    <xf numFmtId="0" fontId="0" fillId="0" borderId="0" xfId="0"/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49" fontId="9" fillId="0" borderId="2" xfId="1" applyFont="1" applyBorder="1">
      <alignment horizontal="left" vertical="center" wrapText="1"/>
    </xf>
    <xf numFmtId="0" fontId="4" fillId="0" borderId="2" xfId="2" applyFont="1" applyBorder="1" applyAlignment="1">
      <alignment horizontal="center"/>
    </xf>
    <xf numFmtId="0" fontId="4" fillId="0" borderId="2" xfId="2" applyFont="1" applyBorder="1" applyAlignment="1">
      <alignment horizontal="left" wrapText="1"/>
    </xf>
    <xf numFmtId="0" fontId="4" fillId="0" borderId="2" xfId="2" applyFont="1" applyBorder="1" applyAlignment="1">
      <alignment horizontal="justify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/>
    <xf numFmtId="49" fontId="8" fillId="0" borderId="4" xfId="1" applyFont="1" applyBorder="1">
      <alignment horizontal="left" vertical="center" wrapText="1"/>
    </xf>
    <xf numFmtId="0" fontId="0" fillId="0" borderId="4" xfId="0" applyBorder="1"/>
    <xf numFmtId="0" fontId="4" fillId="0" borderId="3" xfId="0" applyFont="1" applyBorder="1" applyAlignment="1">
      <alignment wrapText="1"/>
    </xf>
    <xf numFmtId="0" fontId="0" fillId="0" borderId="3" xfId="0" applyBorder="1"/>
    <xf numFmtId="0" fontId="0" fillId="0" borderId="22" xfId="0" applyBorder="1"/>
    <xf numFmtId="0" fontId="0" fillId="0" borderId="23" xfId="0" applyBorder="1"/>
    <xf numFmtId="0" fontId="0" fillId="0" borderId="8" xfId="0" applyBorder="1"/>
    <xf numFmtId="168" fontId="10" fillId="2" borderId="14" xfId="1" applyNumberFormat="1" applyFont="1" applyFill="1" applyBorder="1" applyAlignment="1">
      <alignment vertical="center" wrapText="1"/>
    </xf>
    <xf numFmtId="0" fontId="4" fillId="0" borderId="20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168" fontId="10" fillId="3" borderId="25" xfId="1" applyNumberFormat="1" applyFont="1" applyFill="1" applyBorder="1" applyAlignment="1">
      <alignment vertical="center" wrapText="1"/>
    </xf>
    <xf numFmtId="49" fontId="10" fillId="3" borderId="25" xfId="1" applyFont="1" applyFill="1" applyBorder="1" applyAlignment="1">
      <alignment vertical="center" wrapText="1"/>
    </xf>
    <xf numFmtId="0" fontId="4" fillId="0" borderId="9" xfId="0" applyFont="1" applyBorder="1" applyAlignment="1">
      <alignment horizontal="center" wrapText="1"/>
    </xf>
    <xf numFmtId="168" fontId="10" fillId="2" borderId="30" xfId="1" applyNumberFormat="1" applyFont="1" applyFill="1" applyBorder="1" applyAlignment="1">
      <alignment vertical="center" wrapText="1"/>
    </xf>
    <xf numFmtId="0" fontId="4" fillId="0" borderId="3" xfId="2" applyFont="1" applyBorder="1" applyAlignment="1">
      <alignment horizontal="center"/>
    </xf>
    <xf numFmtId="0" fontId="4" fillId="0" borderId="3" xfId="2" applyFont="1" applyBorder="1" applyAlignment="1">
      <alignment horizontal="justify"/>
    </xf>
    <xf numFmtId="0" fontId="4" fillId="0" borderId="0" xfId="2" applyFont="1" applyAlignment="1">
      <alignment horizontal="justify"/>
    </xf>
    <xf numFmtId="49" fontId="4" fillId="0" borderId="2" xfId="2" applyNumberFormat="1" applyFont="1" applyBorder="1" applyAlignment="1">
      <alignment horizontal="justify"/>
    </xf>
    <xf numFmtId="0" fontId="4" fillId="0" borderId="19" xfId="2" applyFont="1" applyBorder="1" applyAlignment="1">
      <alignment horizontal="center"/>
    </xf>
    <xf numFmtId="0" fontId="4" fillId="0" borderId="20" xfId="2" applyFont="1" applyBorder="1" applyAlignment="1">
      <alignment horizontal="center"/>
    </xf>
    <xf numFmtId="0" fontId="4" fillId="0" borderId="4" xfId="2" applyFont="1" applyBorder="1" applyAlignment="1">
      <alignment horizontal="justify"/>
    </xf>
    <xf numFmtId="0" fontId="4" fillId="0" borderId="4" xfId="2" applyFont="1" applyBorder="1" applyAlignment="1">
      <alignment horizontal="center"/>
    </xf>
    <xf numFmtId="168" fontId="4" fillId="0" borderId="22" xfId="23" applyNumberFormat="1" applyFont="1" applyFill="1" applyBorder="1" applyAlignment="1">
      <alignment horizontal="justify"/>
    </xf>
    <xf numFmtId="168" fontId="4" fillId="0" borderId="23" xfId="23" applyNumberFormat="1" applyFont="1" applyFill="1" applyBorder="1" applyAlignment="1">
      <alignment horizontal="justify"/>
    </xf>
    <xf numFmtId="0" fontId="4" fillId="0" borderId="2" xfId="2" applyFont="1" applyBorder="1" applyAlignment="1">
      <alignment horizontal="left"/>
    </xf>
    <xf numFmtId="0" fontId="4" fillId="0" borderId="4" xfId="2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5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21" fillId="0" borderId="32" xfId="0" applyFont="1" applyBorder="1" applyAlignment="1">
      <alignment vertical="center" wrapText="1"/>
    </xf>
    <xf numFmtId="0" fontId="21" fillId="0" borderId="32" xfId="0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15" fontId="22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32" xfId="0" applyFont="1" applyBorder="1" applyAlignment="1">
      <alignment vertical="center"/>
    </xf>
    <xf numFmtId="0" fontId="22" fillId="0" borderId="3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4" fillId="0" borderId="19" xfId="2" applyFont="1" applyBorder="1" applyAlignment="1">
      <alignment horizontal="left"/>
    </xf>
    <xf numFmtId="0" fontId="4" fillId="0" borderId="40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0" fillId="0" borderId="41" xfId="0" applyBorder="1"/>
    <xf numFmtId="0" fontId="0" fillId="0" borderId="42" xfId="0" applyBorder="1"/>
    <xf numFmtId="0" fontId="20" fillId="0" borderId="0" xfId="0" applyFont="1" applyAlignment="1">
      <alignment vertical="center" wrapText="1"/>
    </xf>
    <xf numFmtId="0" fontId="21" fillId="0" borderId="32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0" fillId="2" borderId="29" xfId="1" applyNumberFormat="1" applyFont="1" applyFill="1" applyBorder="1">
      <alignment horizontal="left" vertical="center" wrapText="1"/>
    </xf>
    <xf numFmtId="0" fontId="10" fillId="2" borderId="28" xfId="1" applyNumberFormat="1" applyFont="1" applyFill="1" applyBorder="1">
      <alignment horizontal="left" vertical="center" wrapText="1"/>
    </xf>
    <xf numFmtId="0" fontId="10" fillId="2" borderId="5" xfId="1" applyNumberFormat="1" applyFont="1" applyFill="1" applyBorder="1">
      <alignment horizontal="left" vertical="center" wrapText="1"/>
    </xf>
    <xf numFmtId="0" fontId="10" fillId="2" borderId="6" xfId="1" applyNumberFormat="1" applyFont="1" applyFill="1" applyBorder="1">
      <alignment horizontal="left" vertical="center" wrapText="1"/>
    </xf>
    <xf numFmtId="0" fontId="10" fillId="2" borderId="7" xfId="1" applyNumberFormat="1" applyFont="1" applyFill="1" applyBorder="1">
      <alignment horizontal="left" vertical="center" wrapText="1"/>
    </xf>
    <xf numFmtId="0" fontId="10" fillId="2" borderId="30" xfId="1" applyNumberFormat="1" applyFont="1" applyFill="1" applyBorder="1">
      <alignment horizontal="left" vertical="center" wrapText="1"/>
    </xf>
    <xf numFmtId="49" fontId="10" fillId="3" borderId="27" xfId="1" applyFont="1" applyFill="1" applyBorder="1" applyAlignment="1">
      <alignment horizontal="center" vertical="center" wrapText="1"/>
    </xf>
    <xf numFmtId="49" fontId="10" fillId="3" borderId="26" xfId="1" applyFont="1" applyFill="1" applyBorder="1" applyAlignment="1">
      <alignment horizontal="center" vertical="center" wrapText="1"/>
    </xf>
    <xf numFmtId="49" fontId="10" fillId="3" borderId="31" xfId="1" applyFont="1" applyFill="1" applyBorder="1" applyAlignment="1">
      <alignment horizontal="center" vertical="center" wrapText="1"/>
    </xf>
    <xf numFmtId="49" fontId="10" fillId="3" borderId="18" xfId="1" applyFont="1" applyFill="1" applyBorder="1">
      <alignment horizontal="left" vertical="center" wrapText="1"/>
    </xf>
    <xf numFmtId="49" fontId="10" fillId="3" borderId="10" xfId="1" applyFont="1" applyFill="1" applyBorder="1">
      <alignment horizontal="left" vertical="center" wrapText="1"/>
    </xf>
    <xf numFmtId="49" fontId="10" fillId="3" borderId="24" xfId="1" applyFont="1" applyFill="1" applyBorder="1">
      <alignment horizontal="left" vertical="center" wrapText="1"/>
    </xf>
    <xf numFmtId="49" fontId="10" fillId="3" borderId="37" xfId="1" applyFont="1" applyFill="1" applyBorder="1">
      <alignment horizontal="left" vertical="center" wrapText="1"/>
    </xf>
    <xf numFmtId="49" fontId="10" fillId="3" borderId="38" xfId="1" applyFont="1" applyFill="1" applyBorder="1">
      <alignment horizontal="left" vertical="center" wrapText="1"/>
    </xf>
    <xf numFmtId="49" fontId="10" fillId="3" borderId="39" xfId="1" applyFont="1" applyFill="1" applyBorder="1">
      <alignment horizontal="left" vertical="center" wrapText="1"/>
    </xf>
    <xf numFmtId="49" fontId="10" fillId="3" borderId="34" xfId="1" applyFont="1" applyFill="1" applyBorder="1">
      <alignment horizontal="left" vertical="center" wrapText="1"/>
    </xf>
    <xf numFmtId="49" fontId="10" fillId="3" borderId="35" xfId="1" applyFont="1" applyFill="1" applyBorder="1">
      <alignment horizontal="left" vertical="center" wrapText="1"/>
    </xf>
    <xf numFmtId="49" fontId="10" fillId="3" borderId="36" xfId="1" applyFont="1" applyFill="1" applyBorder="1">
      <alignment horizontal="left" vertical="center" wrapText="1"/>
    </xf>
    <xf numFmtId="49" fontId="10" fillId="3" borderId="20" xfId="1" applyFont="1" applyFill="1" applyBorder="1">
      <alignment horizontal="left" vertical="center" wrapText="1"/>
    </xf>
    <xf numFmtId="49" fontId="10" fillId="3" borderId="4" xfId="1" applyFont="1" applyFill="1" applyBorder="1">
      <alignment horizontal="left" vertical="center" wrapText="1"/>
    </xf>
    <xf numFmtId="49" fontId="10" fillId="3" borderId="22" xfId="1" applyFont="1" applyFill="1" applyBorder="1">
      <alignment horizontal="left" vertical="center" wrapText="1"/>
    </xf>
    <xf numFmtId="49" fontId="10" fillId="3" borderId="19" xfId="1" applyFont="1" applyFill="1" applyBorder="1">
      <alignment horizontal="left" vertical="center" wrapText="1"/>
    </xf>
    <xf numFmtId="49" fontId="10" fillId="3" borderId="2" xfId="1" applyFont="1" applyFill="1" applyBorder="1">
      <alignment horizontal="left" vertical="center" wrapText="1"/>
    </xf>
    <xf numFmtId="49" fontId="10" fillId="3" borderId="23" xfId="1" applyFont="1" applyFill="1" applyBorder="1">
      <alignment horizontal="left" vertical="center" wrapText="1"/>
    </xf>
    <xf numFmtId="49" fontId="10" fillId="3" borderId="21" xfId="1" applyFont="1" applyFill="1" applyBorder="1">
      <alignment horizontal="left" vertical="center" wrapText="1"/>
    </xf>
    <xf numFmtId="49" fontId="10" fillId="3" borderId="3" xfId="1" applyFont="1" applyFill="1" applyBorder="1">
      <alignment horizontal="left" vertical="center" wrapText="1"/>
    </xf>
    <xf numFmtId="49" fontId="10" fillId="3" borderId="8" xfId="1" applyFont="1" applyFill="1" applyBorder="1">
      <alignment horizontal="left" vertical="center" wrapText="1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10" fillId="3" borderId="11" xfId="1" applyFont="1" applyFill="1" applyBorder="1" applyAlignment="1">
      <alignment horizontal="center" vertical="center" wrapText="1"/>
    </xf>
    <xf numFmtId="49" fontId="10" fillId="3" borderId="12" xfId="1" applyFont="1" applyFill="1" applyBorder="1" applyAlignment="1">
      <alignment horizontal="center" vertical="center" wrapText="1"/>
    </xf>
    <xf numFmtId="49" fontId="10" fillId="3" borderId="5" xfId="1" applyFont="1" applyFill="1" applyBorder="1" applyAlignment="1">
      <alignment horizontal="center" vertical="center" wrapText="1"/>
    </xf>
    <xf numFmtId="49" fontId="10" fillId="3" borderId="6" xfId="1" applyFont="1" applyFill="1" applyBorder="1" applyAlignment="1">
      <alignment horizontal="center" vertical="center" wrapText="1"/>
    </xf>
    <xf numFmtId="49" fontId="10" fillId="3" borderId="7" xfId="1" applyFont="1" applyFill="1" applyBorder="1" applyAlignment="1">
      <alignment horizontal="center" vertical="center" wrapText="1"/>
    </xf>
    <xf numFmtId="49" fontId="10" fillId="3" borderId="27" xfId="1" applyFont="1" applyFill="1" applyBorder="1">
      <alignment horizontal="left" vertical="center" wrapText="1"/>
    </xf>
    <xf numFmtId="49" fontId="10" fillId="3" borderId="26" xfId="1" applyFont="1" applyFill="1" applyBorder="1">
      <alignment horizontal="left" vertical="center" wrapText="1"/>
    </xf>
    <xf numFmtId="49" fontId="10" fillId="3" borderId="25" xfId="1" applyFont="1" applyFill="1" applyBorder="1">
      <alignment horizontal="left" vertical="center" wrapText="1"/>
    </xf>
    <xf numFmtId="0" fontId="10" fillId="2" borderId="13" xfId="1" applyNumberFormat="1" applyFont="1" applyFill="1" applyBorder="1">
      <alignment horizontal="left" vertical="center" wrapText="1"/>
    </xf>
    <xf numFmtId="0" fontId="10" fillId="2" borderId="0" xfId="1" applyNumberFormat="1" applyFont="1" applyFill="1" applyBorder="1">
      <alignment horizontal="left" vertical="center" wrapText="1"/>
    </xf>
    <xf numFmtId="0" fontId="10" fillId="2" borderId="14" xfId="1" applyNumberFormat="1" applyFont="1" applyFill="1" applyBorder="1">
      <alignment horizontal="left" vertical="center" wrapText="1"/>
    </xf>
  </cellXfs>
  <cellStyles count="24">
    <cellStyle name="Euro" xfId="6" xr:uid="{00000000-0005-0000-0000-000000000000}"/>
    <cellStyle name="Euro 2" xfId="18" xr:uid="{00000000-0005-0000-0000-000001000000}"/>
    <cellStyle name="Euro 2 2" xfId="20" xr:uid="{00000000-0005-0000-0000-000002000000}"/>
    <cellStyle name="Euro 3" xfId="12" xr:uid="{00000000-0005-0000-0000-000003000000}"/>
    <cellStyle name="Euro 4" xfId="21" xr:uid="{00000000-0005-0000-0000-000004000000}"/>
    <cellStyle name="Milliers 2" xfId="7" xr:uid="{00000000-0005-0000-0000-000005000000}"/>
    <cellStyle name="Monétaire" xfId="23" builtinId="4"/>
    <cellStyle name="Monétaire 2" xfId="22" xr:uid="{00000000-0005-0000-0000-000007000000}"/>
    <cellStyle name="Normal" xfId="0" builtinId="0"/>
    <cellStyle name="Normal 2" xfId="4" xr:uid="{00000000-0005-0000-0000-000009000000}"/>
    <cellStyle name="Normal 2 2" xfId="5" xr:uid="{00000000-0005-0000-0000-00000A000000}"/>
    <cellStyle name="Normal 2 2 2" xfId="17" xr:uid="{00000000-0005-0000-0000-00000B000000}"/>
    <cellStyle name="Normal 2 2 3" xfId="16" xr:uid="{00000000-0005-0000-0000-00000C000000}"/>
    <cellStyle name="Normal 2 3" xfId="13" xr:uid="{00000000-0005-0000-0000-00000D000000}"/>
    <cellStyle name="Normal 3" xfId="3" xr:uid="{00000000-0005-0000-0000-00000E000000}"/>
    <cellStyle name="Normal 3 2" xfId="9" xr:uid="{00000000-0005-0000-0000-00000F000000}"/>
    <cellStyle name="Normal 3 2 2" xfId="19" xr:uid="{00000000-0005-0000-0000-000010000000}"/>
    <cellStyle name="Normal 3 2 3" xfId="14" xr:uid="{00000000-0005-0000-0000-000011000000}"/>
    <cellStyle name="Normal 3 3" xfId="15" xr:uid="{00000000-0005-0000-0000-000012000000}"/>
    <cellStyle name="Normal 3 4" xfId="11" xr:uid="{00000000-0005-0000-0000-000013000000}"/>
    <cellStyle name="Normal_E05051-ESTIM-ELEC_2006-01-05" xfId="2" xr:uid="{00000000-0005-0000-0000-000014000000}"/>
    <cellStyle name="Pourcentage 2" xfId="8" xr:uid="{00000000-0005-0000-0000-000015000000}"/>
    <cellStyle name="Titre" xfId="1" builtinId="15"/>
    <cellStyle name="Titre 2" xfId="10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</xdr:row>
      <xdr:rowOff>47625</xdr:rowOff>
    </xdr:from>
    <xdr:to>
      <xdr:col>6</xdr:col>
      <xdr:colOff>1</xdr:colOff>
      <xdr:row>2</xdr:row>
      <xdr:rowOff>0</xdr:rowOff>
    </xdr:to>
    <xdr:grpSp>
      <xdr:nvGrpSpPr>
        <xdr:cNvPr id="2" name="Group 136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 bwMode="auto">
        <a:xfrm>
          <a:off x="3371850" y="209550"/>
          <a:ext cx="1219201" cy="428625"/>
          <a:chOff x="679453" y="0"/>
          <a:chExt cx="2263311" cy="845657"/>
        </a:xfrm>
      </xdr:grpSpPr>
      <xdr:sp macro="" textlink="">
        <xdr:nvSpPr>
          <xdr:cNvPr id="3" name="Freeform 47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EditPoints="1"/>
          </xdr:cNvSpPr>
        </xdr:nvSpPr>
        <xdr:spPr bwMode="auto">
          <a:xfrm>
            <a:off x="679453" y="0"/>
            <a:ext cx="905558" cy="845657"/>
          </a:xfrm>
          <a:custGeom>
            <a:avLst/>
            <a:gdLst>
              <a:gd name="T0" fmla="*/ 2147483646 w 5045"/>
              <a:gd name="T1" fmla="*/ 0 h 4706"/>
              <a:gd name="T2" fmla="*/ 2147483646 w 5045"/>
              <a:gd name="T3" fmla="*/ 2147483646 h 4706"/>
              <a:gd name="T4" fmla="*/ 2147483646 w 5045"/>
              <a:gd name="T5" fmla="*/ 2147483646 h 4706"/>
              <a:gd name="T6" fmla="*/ 2147483646 w 5045"/>
              <a:gd name="T7" fmla="*/ 2147483646 h 4706"/>
              <a:gd name="T8" fmla="*/ 2147483646 w 5045"/>
              <a:gd name="T9" fmla="*/ 2147483646 h 4706"/>
              <a:gd name="T10" fmla="*/ 2147483646 w 5045"/>
              <a:gd name="T11" fmla="*/ 2147483646 h 4706"/>
              <a:gd name="T12" fmla="*/ 2147483646 w 5045"/>
              <a:gd name="T13" fmla="*/ 2147483646 h 4706"/>
              <a:gd name="T14" fmla="*/ 2147483646 w 5045"/>
              <a:gd name="T15" fmla="*/ 2147483646 h 4706"/>
              <a:gd name="T16" fmla="*/ 2147483646 w 5045"/>
              <a:gd name="T17" fmla="*/ 0 h 4706"/>
              <a:gd name="T18" fmla="*/ 2147483646 w 5045"/>
              <a:gd name="T19" fmla="*/ 2147483646 h 4706"/>
              <a:gd name="T20" fmla="*/ 2147483646 w 5045"/>
              <a:gd name="T21" fmla="*/ 2147483646 h 4706"/>
              <a:gd name="T22" fmla="*/ 2147483646 w 5045"/>
              <a:gd name="T23" fmla="*/ 2147483646 h 4706"/>
              <a:gd name="T24" fmla="*/ 2147483646 w 5045"/>
              <a:gd name="T25" fmla="*/ 2147483646 h 4706"/>
              <a:gd name="T26" fmla="*/ 2147483646 w 5045"/>
              <a:gd name="T27" fmla="*/ 2147483646 h 4706"/>
              <a:gd name="T28" fmla="*/ 2147483646 w 5045"/>
              <a:gd name="T29" fmla="*/ 2147483646 h 4706"/>
              <a:gd name="T30" fmla="*/ 2147483646 w 5045"/>
              <a:gd name="T31" fmla="*/ 2147483646 h 4706"/>
              <a:gd name="T32" fmla="*/ 2147483646 w 5045"/>
              <a:gd name="T33" fmla="*/ 2147483646 h 4706"/>
              <a:gd name="T34" fmla="*/ 2147483646 w 5045"/>
              <a:gd name="T35" fmla="*/ 2147483646 h 4706"/>
              <a:gd name="T36" fmla="*/ 2147483646 w 5045"/>
              <a:gd name="T37" fmla="*/ 2147483646 h 4706"/>
              <a:gd name="T38" fmla="*/ 2147483646 w 5045"/>
              <a:gd name="T39" fmla="*/ 2147483646 h 4706"/>
              <a:gd name="T40" fmla="*/ 2147483646 w 5045"/>
              <a:gd name="T41" fmla="*/ 2147483646 h 4706"/>
              <a:gd name="T42" fmla="*/ 2147483646 w 5045"/>
              <a:gd name="T43" fmla="*/ 2147483646 h 4706"/>
              <a:gd name="T44" fmla="*/ 2147483646 w 5045"/>
              <a:gd name="T45" fmla="*/ 2147483646 h 4706"/>
              <a:gd name="T46" fmla="*/ 2147483646 w 5045"/>
              <a:gd name="T47" fmla="*/ 2147483646 h 4706"/>
              <a:gd name="T48" fmla="*/ 2147483646 w 5045"/>
              <a:gd name="T49" fmla="*/ 2147483646 h 4706"/>
              <a:gd name="T50" fmla="*/ 2147483646 w 5045"/>
              <a:gd name="T51" fmla="*/ 2147483646 h 4706"/>
              <a:gd name="T52" fmla="*/ 2147483646 w 5045"/>
              <a:gd name="T53" fmla="*/ 2147483646 h 4706"/>
              <a:gd name="T54" fmla="*/ 2147483646 w 5045"/>
              <a:gd name="T55" fmla="*/ 2147483646 h 4706"/>
              <a:gd name="T56" fmla="*/ 2147483646 w 5045"/>
              <a:gd name="T57" fmla="*/ 2147483646 h 4706"/>
              <a:gd name="T58" fmla="*/ 2147483646 w 5045"/>
              <a:gd name="T59" fmla="*/ 2147483646 h 4706"/>
              <a:gd name="T60" fmla="*/ 2147483646 w 5045"/>
              <a:gd name="T61" fmla="*/ 2147483646 h 4706"/>
              <a:gd name="T62" fmla="*/ 2147483646 w 5045"/>
              <a:gd name="T63" fmla="*/ 2147483646 h 4706"/>
              <a:gd name="T64" fmla="*/ 2147483646 w 5045"/>
              <a:gd name="T65" fmla="*/ 2147483646 h 4706"/>
              <a:gd name="T66" fmla="*/ 2147483646 w 5045"/>
              <a:gd name="T67" fmla="*/ 2147483646 h 4706"/>
              <a:gd name="T68" fmla="*/ 2147483646 w 5045"/>
              <a:gd name="T69" fmla="*/ 2147483646 h 4706"/>
              <a:gd name="T70" fmla="*/ 2147483646 w 5045"/>
              <a:gd name="T71" fmla="*/ 2147483646 h 4706"/>
              <a:gd name="T72" fmla="*/ 2147483646 w 5045"/>
              <a:gd name="T73" fmla="*/ 2147483646 h 4706"/>
              <a:gd name="T74" fmla="*/ 2147483646 w 5045"/>
              <a:gd name="T75" fmla="*/ 2147483646 h 4706"/>
              <a:gd name="T76" fmla="*/ 2147483646 w 5045"/>
              <a:gd name="T77" fmla="*/ 2147483646 h 4706"/>
              <a:gd name="T78" fmla="*/ 2147483646 w 5045"/>
              <a:gd name="T79" fmla="*/ 2147483646 h 4706"/>
              <a:gd name="T80" fmla="*/ 2147483646 w 5045"/>
              <a:gd name="T81" fmla="*/ 2147483646 h 4706"/>
              <a:gd name="T82" fmla="*/ 2147483646 w 5045"/>
              <a:gd name="T83" fmla="*/ 2147483646 h 4706"/>
              <a:gd name="T84" fmla="*/ 2147483646 w 5045"/>
              <a:gd name="T85" fmla="*/ 2147483646 h 4706"/>
              <a:gd name="T86" fmla="*/ 2147483646 w 5045"/>
              <a:gd name="T87" fmla="*/ 2147483646 h 4706"/>
              <a:gd name="T88" fmla="*/ 2147483646 w 5045"/>
              <a:gd name="T89" fmla="*/ 2147483646 h 4706"/>
              <a:gd name="T90" fmla="*/ 2147483646 w 5045"/>
              <a:gd name="T91" fmla="*/ 2147483646 h 4706"/>
              <a:gd name="T92" fmla="*/ 2147483646 w 5045"/>
              <a:gd name="T93" fmla="*/ 2147483646 h 4706"/>
              <a:gd name="T94" fmla="*/ 2147483646 w 5045"/>
              <a:gd name="T95" fmla="*/ 2147483646 h 4706"/>
              <a:gd name="T96" fmla="*/ 2147483646 w 5045"/>
              <a:gd name="T97" fmla="*/ 2147483646 h 4706"/>
              <a:gd name="T98" fmla="*/ 2147483646 w 5045"/>
              <a:gd name="T99" fmla="*/ 2147483646 h 4706"/>
              <a:gd name="T100" fmla="*/ 2147483646 w 5045"/>
              <a:gd name="T101" fmla="*/ 2147483646 h 4706"/>
              <a:gd name="T102" fmla="*/ 2147483646 w 5045"/>
              <a:gd name="T103" fmla="*/ 2147483646 h 4706"/>
              <a:gd name="T104" fmla="*/ 2147483646 w 5045"/>
              <a:gd name="T105" fmla="*/ 2147483646 h 4706"/>
              <a:gd name="T106" fmla="*/ 2147483646 w 5045"/>
              <a:gd name="T107" fmla="*/ 2147483646 h 4706"/>
              <a:gd name="T108" fmla="*/ 2147483646 w 5045"/>
              <a:gd name="T109" fmla="*/ 2147483646 h 4706"/>
              <a:gd name="T110" fmla="*/ 2147483646 w 5045"/>
              <a:gd name="T111" fmla="*/ 2147483646 h 4706"/>
              <a:gd name="T112" fmla="*/ 2147483646 w 5045"/>
              <a:gd name="T113" fmla="*/ 2147483646 h 4706"/>
              <a:gd name="T114" fmla="*/ 2147483646 w 5045"/>
              <a:gd name="T115" fmla="*/ 2147483646 h 4706"/>
              <a:gd name="T116" fmla="*/ 2147483646 w 5045"/>
              <a:gd name="T117" fmla="*/ 2147483646 h 4706"/>
              <a:gd name="T118" fmla="*/ 2147483646 w 5045"/>
              <a:gd name="T119" fmla="*/ 2147483646 h 4706"/>
              <a:gd name="T120" fmla="*/ 2147483646 w 5045"/>
              <a:gd name="T121" fmla="*/ 2147483646 h 470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5045" h="4706">
                <a:moveTo>
                  <a:pt x="2692" y="0"/>
                </a:moveTo>
                <a:cubicBezTo>
                  <a:pt x="1394" y="0"/>
                  <a:pt x="339" y="1056"/>
                  <a:pt x="339" y="2353"/>
                </a:cubicBezTo>
                <a:cubicBezTo>
                  <a:pt x="339" y="2707"/>
                  <a:pt x="417" y="3042"/>
                  <a:pt x="557" y="3343"/>
                </a:cubicBezTo>
                <a:cubicBezTo>
                  <a:pt x="414" y="3386"/>
                  <a:pt x="269" y="3424"/>
                  <a:pt x="122" y="3455"/>
                </a:cubicBezTo>
                <a:cubicBezTo>
                  <a:pt x="0" y="3481"/>
                  <a:pt x="32" y="3665"/>
                  <a:pt x="155" y="3646"/>
                </a:cubicBezTo>
                <a:cubicBezTo>
                  <a:pt x="326" y="3619"/>
                  <a:pt x="495" y="3585"/>
                  <a:pt x="663" y="3543"/>
                </a:cubicBezTo>
                <a:cubicBezTo>
                  <a:pt x="1072" y="4239"/>
                  <a:pt x="1828" y="4706"/>
                  <a:pt x="2692" y="4706"/>
                </a:cubicBezTo>
                <a:cubicBezTo>
                  <a:pt x="3989" y="4706"/>
                  <a:pt x="5045" y="3651"/>
                  <a:pt x="5045" y="2353"/>
                </a:cubicBezTo>
                <a:cubicBezTo>
                  <a:pt x="5045" y="1056"/>
                  <a:pt x="3989" y="0"/>
                  <a:pt x="2692" y="0"/>
                </a:cubicBezTo>
                <a:close/>
                <a:moveTo>
                  <a:pt x="2692" y="4299"/>
                </a:moveTo>
                <a:cubicBezTo>
                  <a:pt x="2015" y="4299"/>
                  <a:pt x="1418" y="3951"/>
                  <a:pt x="1069" y="3425"/>
                </a:cubicBezTo>
                <a:cubicBezTo>
                  <a:pt x="1233" y="3370"/>
                  <a:pt x="1395" y="3306"/>
                  <a:pt x="1553" y="3233"/>
                </a:cubicBezTo>
                <a:cubicBezTo>
                  <a:pt x="1614" y="3204"/>
                  <a:pt x="1675" y="3174"/>
                  <a:pt x="1735" y="3142"/>
                </a:cubicBezTo>
                <a:cubicBezTo>
                  <a:pt x="1763" y="3187"/>
                  <a:pt x="1795" y="3231"/>
                  <a:pt x="1830" y="3273"/>
                </a:cubicBezTo>
                <a:cubicBezTo>
                  <a:pt x="2260" y="3783"/>
                  <a:pt x="3154" y="3747"/>
                  <a:pt x="3656" y="3367"/>
                </a:cubicBezTo>
                <a:cubicBezTo>
                  <a:pt x="3690" y="3341"/>
                  <a:pt x="3723" y="3312"/>
                  <a:pt x="3754" y="3283"/>
                </a:cubicBezTo>
                <a:cubicBezTo>
                  <a:pt x="3818" y="3222"/>
                  <a:pt x="3843" y="3133"/>
                  <a:pt x="3804" y="3051"/>
                </a:cubicBezTo>
                <a:cubicBezTo>
                  <a:pt x="3763" y="2963"/>
                  <a:pt x="3635" y="2903"/>
                  <a:pt x="3545" y="2959"/>
                </a:cubicBezTo>
                <a:cubicBezTo>
                  <a:pt x="3426" y="3033"/>
                  <a:pt x="3295" y="3090"/>
                  <a:pt x="3164" y="3139"/>
                </a:cubicBezTo>
                <a:cubicBezTo>
                  <a:pt x="3151" y="3143"/>
                  <a:pt x="3138" y="3148"/>
                  <a:pt x="3125" y="3152"/>
                </a:cubicBezTo>
                <a:cubicBezTo>
                  <a:pt x="3156" y="3142"/>
                  <a:pt x="3108" y="3157"/>
                  <a:pt x="3100" y="3159"/>
                </a:cubicBezTo>
                <a:cubicBezTo>
                  <a:pt x="3066" y="3169"/>
                  <a:pt x="3030" y="3178"/>
                  <a:pt x="2995" y="3185"/>
                </a:cubicBezTo>
                <a:cubicBezTo>
                  <a:pt x="2921" y="3201"/>
                  <a:pt x="2846" y="3210"/>
                  <a:pt x="2771" y="3215"/>
                </a:cubicBezTo>
                <a:cubicBezTo>
                  <a:pt x="2801" y="3212"/>
                  <a:pt x="2710" y="3215"/>
                  <a:pt x="2694" y="3215"/>
                </a:cubicBezTo>
                <a:cubicBezTo>
                  <a:pt x="2659" y="3214"/>
                  <a:pt x="2623" y="3210"/>
                  <a:pt x="2588" y="3207"/>
                </a:cubicBezTo>
                <a:cubicBezTo>
                  <a:pt x="2560" y="3203"/>
                  <a:pt x="2531" y="3199"/>
                  <a:pt x="2503" y="3193"/>
                </a:cubicBezTo>
                <a:cubicBezTo>
                  <a:pt x="2515" y="3195"/>
                  <a:pt x="2478" y="3187"/>
                  <a:pt x="2471" y="3185"/>
                </a:cubicBezTo>
                <a:cubicBezTo>
                  <a:pt x="2449" y="3179"/>
                  <a:pt x="2427" y="3171"/>
                  <a:pt x="2405" y="3164"/>
                </a:cubicBezTo>
                <a:cubicBezTo>
                  <a:pt x="2379" y="3155"/>
                  <a:pt x="2354" y="3144"/>
                  <a:pt x="2330" y="3132"/>
                </a:cubicBezTo>
                <a:cubicBezTo>
                  <a:pt x="2333" y="3134"/>
                  <a:pt x="2304" y="3119"/>
                  <a:pt x="2299" y="3116"/>
                </a:cubicBezTo>
                <a:cubicBezTo>
                  <a:pt x="2284" y="3107"/>
                  <a:pt x="2270" y="3098"/>
                  <a:pt x="2256" y="3088"/>
                </a:cubicBezTo>
                <a:cubicBezTo>
                  <a:pt x="2242" y="3078"/>
                  <a:pt x="2228" y="3068"/>
                  <a:pt x="2215" y="3057"/>
                </a:cubicBezTo>
                <a:cubicBezTo>
                  <a:pt x="2211" y="3055"/>
                  <a:pt x="2194" y="3040"/>
                  <a:pt x="2189" y="3036"/>
                </a:cubicBezTo>
                <a:cubicBezTo>
                  <a:pt x="2164" y="3011"/>
                  <a:pt x="2141" y="2984"/>
                  <a:pt x="2119" y="2957"/>
                </a:cubicBezTo>
                <a:cubicBezTo>
                  <a:pt x="2112" y="2948"/>
                  <a:pt x="2105" y="2939"/>
                  <a:pt x="2099" y="2929"/>
                </a:cubicBezTo>
                <a:cubicBezTo>
                  <a:pt x="2246" y="2835"/>
                  <a:pt x="2388" y="2733"/>
                  <a:pt x="2526" y="2625"/>
                </a:cubicBezTo>
                <a:cubicBezTo>
                  <a:pt x="2857" y="2365"/>
                  <a:pt x="3236" y="1990"/>
                  <a:pt x="3256" y="1542"/>
                </a:cubicBezTo>
                <a:cubicBezTo>
                  <a:pt x="3266" y="1318"/>
                  <a:pt x="3143" y="1094"/>
                  <a:pt x="2916" y="1038"/>
                </a:cubicBezTo>
                <a:cubicBezTo>
                  <a:pt x="2709" y="987"/>
                  <a:pt x="2483" y="1049"/>
                  <a:pt x="2302" y="1152"/>
                </a:cubicBezTo>
                <a:cubicBezTo>
                  <a:pt x="1736" y="1473"/>
                  <a:pt x="1420" y="2256"/>
                  <a:pt x="1616" y="2881"/>
                </a:cubicBezTo>
                <a:cubicBezTo>
                  <a:pt x="1402" y="3009"/>
                  <a:pt x="1177" y="3118"/>
                  <a:pt x="945" y="3209"/>
                </a:cubicBezTo>
                <a:cubicBezTo>
                  <a:pt x="818" y="2951"/>
                  <a:pt x="746" y="2660"/>
                  <a:pt x="746" y="2353"/>
                </a:cubicBezTo>
                <a:cubicBezTo>
                  <a:pt x="746" y="1280"/>
                  <a:pt x="1619" y="408"/>
                  <a:pt x="2692" y="408"/>
                </a:cubicBezTo>
                <a:cubicBezTo>
                  <a:pt x="3765" y="408"/>
                  <a:pt x="4637" y="1280"/>
                  <a:pt x="4637" y="2353"/>
                </a:cubicBezTo>
                <a:cubicBezTo>
                  <a:pt x="4637" y="3426"/>
                  <a:pt x="3765" y="4299"/>
                  <a:pt x="2692" y="4299"/>
                </a:cubicBezTo>
                <a:close/>
                <a:moveTo>
                  <a:pt x="1975" y="2541"/>
                </a:moveTo>
                <a:cubicBezTo>
                  <a:pt x="1970" y="2494"/>
                  <a:pt x="1971" y="2502"/>
                  <a:pt x="1973" y="2443"/>
                </a:cubicBezTo>
                <a:cubicBezTo>
                  <a:pt x="1974" y="2397"/>
                  <a:pt x="1979" y="2352"/>
                  <a:pt x="1986" y="2307"/>
                </a:cubicBezTo>
                <a:cubicBezTo>
                  <a:pt x="1999" y="2214"/>
                  <a:pt x="2022" y="2139"/>
                  <a:pt x="2060" y="2042"/>
                </a:cubicBezTo>
                <a:cubicBezTo>
                  <a:pt x="2123" y="1877"/>
                  <a:pt x="2227" y="1720"/>
                  <a:pt x="2353" y="1603"/>
                </a:cubicBezTo>
                <a:cubicBezTo>
                  <a:pt x="2474" y="1491"/>
                  <a:pt x="2626" y="1414"/>
                  <a:pt x="2766" y="1408"/>
                </a:cubicBezTo>
                <a:cubicBezTo>
                  <a:pt x="2775" y="1408"/>
                  <a:pt x="2823" y="1415"/>
                  <a:pt x="2825" y="1413"/>
                </a:cubicBezTo>
                <a:cubicBezTo>
                  <a:pt x="2832" y="1416"/>
                  <a:pt x="2836" y="1418"/>
                  <a:pt x="2838" y="1418"/>
                </a:cubicBezTo>
                <a:cubicBezTo>
                  <a:pt x="2845" y="1424"/>
                  <a:pt x="2855" y="1432"/>
                  <a:pt x="2858" y="1434"/>
                </a:cubicBezTo>
                <a:cubicBezTo>
                  <a:pt x="2860" y="1436"/>
                  <a:pt x="2861" y="1438"/>
                  <a:pt x="2862" y="1439"/>
                </a:cubicBezTo>
                <a:cubicBezTo>
                  <a:pt x="2867" y="1452"/>
                  <a:pt x="2878" y="1478"/>
                  <a:pt x="2876" y="1467"/>
                </a:cubicBezTo>
                <a:cubicBezTo>
                  <a:pt x="2883" y="1497"/>
                  <a:pt x="2884" y="1526"/>
                  <a:pt x="2883" y="1556"/>
                </a:cubicBezTo>
                <a:cubicBezTo>
                  <a:pt x="2876" y="1718"/>
                  <a:pt x="2774" y="1867"/>
                  <a:pt x="2681" y="1993"/>
                </a:cubicBezTo>
                <a:cubicBezTo>
                  <a:pt x="2505" y="2231"/>
                  <a:pt x="2265" y="2419"/>
                  <a:pt x="2031" y="2599"/>
                </a:cubicBezTo>
                <a:cubicBezTo>
                  <a:pt x="2016" y="2610"/>
                  <a:pt x="2002" y="2621"/>
                  <a:pt x="1988" y="2632"/>
                </a:cubicBezTo>
                <a:cubicBezTo>
                  <a:pt x="1982" y="2602"/>
                  <a:pt x="1978" y="2572"/>
                  <a:pt x="1975" y="2541"/>
                </a:cubicBezTo>
                <a:close/>
              </a:path>
            </a:pathLst>
          </a:custGeom>
          <a:solidFill>
            <a:srgbClr val="ABC1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" name="Freeform 48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EditPoints="1"/>
          </xdr:cNvSpPr>
        </xdr:nvSpPr>
        <xdr:spPr bwMode="auto">
          <a:xfrm>
            <a:off x="1707748" y="219048"/>
            <a:ext cx="342374" cy="402569"/>
          </a:xfrm>
          <a:custGeom>
            <a:avLst/>
            <a:gdLst>
              <a:gd name="T0" fmla="*/ 2147483646 w 1909"/>
              <a:gd name="T1" fmla="*/ 2147483646 h 2241"/>
              <a:gd name="T2" fmla="*/ 2147483646 w 1909"/>
              <a:gd name="T3" fmla="*/ 2147483646 h 2241"/>
              <a:gd name="T4" fmla="*/ 2147483646 w 1909"/>
              <a:gd name="T5" fmla="*/ 2147483646 h 2241"/>
              <a:gd name="T6" fmla="*/ 2147483646 w 1909"/>
              <a:gd name="T7" fmla="*/ 2147483646 h 2241"/>
              <a:gd name="T8" fmla="*/ 2147483646 w 1909"/>
              <a:gd name="T9" fmla="*/ 2147483646 h 2241"/>
              <a:gd name="T10" fmla="*/ 0 w 1909"/>
              <a:gd name="T11" fmla="*/ 2147483646 h 2241"/>
              <a:gd name="T12" fmla="*/ 2147483646 w 1909"/>
              <a:gd name="T13" fmla="*/ 0 h 2241"/>
              <a:gd name="T14" fmla="*/ 2147483646 w 1909"/>
              <a:gd name="T15" fmla="*/ 2147483646 h 2241"/>
              <a:gd name="T16" fmla="*/ 2147483646 w 1909"/>
              <a:gd name="T17" fmla="*/ 2147483646 h 2241"/>
              <a:gd name="T18" fmla="*/ 2147483646 w 1909"/>
              <a:gd name="T19" fmla="*/ 2147483646 h 2241"/>
              <a:gd name="T20" fmla="*/ 2147483646 w 1909"/>
              <a:gd name="T21" fmla="*/ 2147483646 h 2241"/>
              <a:gd name="T22" fmla="*/ 2147483646 w 1909"/>
              <a:gd name="T23" fmla="*/ 2147483646 h 2241"/>
              <a:gd name="T24" fmla="*/ 2147483646 w 1909"/>
              <a:gd name="T25" fmla="*/ 2147483646 h 2241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</a:gdLst>
            <a:ahLst/>
            <a:cxnLst>
              <a:cxn ang="T26">
                <a:pos x="T0" y="T1"/>
              </a:cxn>
              <a:cxn ang="T27">
                <a:pos x="T2" y="T3"/>
              </a:cxn>
              <a:cxn ang="T28">
                <a:pos x="T4" y="T5"/>
              </a:cxn>
              <a:cxn ang="T29">
                <a:pos x="T6" y="T7"/>
              </a:cxn>
              <a:cxn ang="T30">
                <a:pos x="T8" y="T9"/>
              </a:cxn>
              <a:cxn ang="T31">
                <a:pos x="T10" y="T11"/>
              </a:cxn>
              <a:cxn ang="T32">
                <a:pos x="T12" y="T13"/>
              </a:cxn>
              <a:cxn ang="T33">
                <a:pos x="T14" y="T15"/>
              </a:cxn>
              <a:cxn ang="T34">
                <a:pos x="T16" y="T17"/>
              </a:cxn>
              <a:cxn ang="T35">
                <a:pos x="T18" y="T19"/>
              </a:cxn>
              <a:cxn ang="T36">
                <a:pos x="T20" y="T21"/>
              </a:cxn>
              <a:cxn ang="T37">
                <a:pos x="T22" y="T23"/>
              </a:cxn>
              <a:cxn ang="T38">
                <a:pos x="T24" y="T25"/>
              </a:cxn>
            </a:cxnLst>
            <a:rect l="0" t="0" r="r" b="b"/>
            <a:pathLst>
              <a:path w="1909" h="2241">
                <a:moveTo>
                  <a:pt x="259" y="1190"/>
                </a:moveTo>
                <a:cubicBezTo>
                  <a:pt x="263" y="1568"/>
                  <a:pt x="460" y="2024"/>
                  <a:pt x="957" y="2024"/>
                </a:cubicBezTo>
                <a:cubicBezTo>
                  <a:pt x="1334" y="2024"/>
                  <a:pt x="1540" y="1802"/>
                  <a:pt x="1622" y="1482"/>
                </a:cubicBezTo>
                <a:cubicBezTo>
                  <a:pt x="1880" y="1482"/>
                  <a:pt x="1880" y="1482"/>
                  <a:pt x="1880" y="1482"/>
                </a:cubicBezTo>
                <a:cubicBezTo>
                  <a:pt x="1770" y="1962"/>
                  <a:pt x="1490" y="2241"/>
                  <a:pt x="957" y="2241"/>
                </a:cubicBezTo>
                <a:cubicBezTo>
                  <a:pt x="283" y="2241"/>
                  <a:pt x="0" y="1724"/>
                  <a:pt x="0" y="1120"/>
                </a:cubicBezTo>
                <a:cubicBezTo>
                  <a:pt x="0" y="562"/>
                  <a:pt x="283" y="0"/>
                  <a:pt x="957" y="0"/>
                </a:cubicBezTo>
                <a:cubicBezTo>
                  <a:pt x="1638" y="0"/>
                  <a:pt x="1909" y="595"/>
                  <a:pt x="1889" y="1190"/>
                </a:cubicBezTo>
                <a:lnTo>
                  <a:pt x="259" y="1190"/>
                </a:lnTo>
                <a:close/>
                <a:moveTo>
                  <a:pt x="1630" y="973"/>
                </a:moveTo>
                <a:cubicBezTo>
                  <a:pt x="1618" y="583"/>
                  <a:pt x="1375" y="217"/>
                  <a:pt x="957" y="217"/>
                </a:cubicBezTo>
                <a:cubicBezTo>
                  <a:pt x="534" y="217"/>
                  <a:pt x="300" y="587"/>
                  <a:pt x="259" y="973"/>
                </a:cubicBezTo>
                <a:lnTo>
                  <a:pt x="1630" y="973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" name="Freeform 49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EditPoints="1"/>
          </xdr:cNvSpPr>
        </xdr:nvSpPr>
        <xdr:spPr bwMode="auto">
          <a:xfrm>
            <a:off x="2090057" y="219048"/>
            <a:ext cx="340612" cy="543512"/>
          </a:xfrm>
          <a:custGeom>
            <a:avLst/>
            <a:gdLst>
              <a:gd name="T0" fmla="*/ 2147483646 w 1897"/>
              <a:gd name="T1" fmla="*/ 2147483646 h 3026"/>
              <a:gd name="T2" fmla="*/ 2147483646 w 1897"/>
              <a:gd name="T3" fmla="*/ 2147483646 h 3026"/>
              <a:gd name="T4" fmla="*/ 2147483646 w 1897"/>
              <a:gd name="T5" fmla="*/ 2147483646 h 3026"/>
              <a:gd name="T6" fmla="*/ 2147483646 w 1897"/>
              <a:gd name="T7" fmla="*/ 2147483646 h 3026"/>
              <a:gd name="T8" fmla="*/ 2147483646 w 1897"/>
              <a:gd name="T9" fmla="*/ 2147483646 h 3026"/>
              <a:gd name="T10" fmla="*/ 2147483646 w 1897"/>
              <a:gd name="T11" fmla="*/ 2147483646 h 3026"/>
              <a:gd name="T12" fmla="*/ 2147483646 w 1897"/>
              <a:gd name="T13" fmla="*/ 2147483646 h 3026"/>
              <a:gd name="T14" fmla="*/ 2147483646 w 1897"/>
              <a:gd name="T15" fmla="*/ 2147483646 h 3026"/>
              <a:gd name="T16" fmla="*/ 2147483646 w 1897"/>
              <a:gd name="T17" fmla="*/ 2147483646 h 3026"/>
              <a:gd name="T18" fmla="*/ 0 w 1897"/>
              <a:gd name="T19" fmla="*/ 2147483646 h 3026"/>
              <a:gd name="T20" fmla="*/ 2147483646 w 1897"/>
              <a:gd name="T21" fmla="*/ 0 h 3026"/>
              <a:gd name="T22" fmla="*/ 2147483646 w 1897"/>
              <a:gd name="T23" fmla="*/ 2147483646 h 3026"/>
              <a:gd name="T24" fmla="*/ 2147483646 w 1897"/>
              <a:gd name="T25" fmla="*/ 2147483646 h 3026"/>
              <a:gd name="T26" fmla="*/ 2147483646 w 1897"/>
              <a:gd name="T27" fmla="*/ 2147483646 h 3026"/>
              <a:gd name="T28" fmla="*/ 2147483646 w 1897"/>
              <a:gd name="T29" fmla="*/ 2147483646 h 3026"/>
              <a:gd name="T30" fmla="*/ 2147483646 w 1897"/>
              <a:gd name="T31" fmla="*/ 2147483646 h 3026"/>
              <a:gd name="T32" fmla="*/ 2147483646 w 1897"/>
              <a:gd name="T33" fmla="*/ 2147483646 h 3026"/>
              <a:gd name="T34" fmla="*/ 2147483646 w 1897"/>
              <a:gd name="T35" fmla="*/ 2147483646 h 3026"/>
              <a:gd name="T36" fmla="*/ 2147483646 w 1897"/>
              <a:gd name="T37" fmla="*/ 2147483646 h 3026"/>
              <a:gd name="T38" fmla="*/ 2147483646 w 1897"/>
              <a:gd name="T39" fmla="*/ 2147483646 h 3026"/>
              <a:gd name="T40" fmla="*/ 2147483646 w 1897"/>
              <a:gd name="T41" fmla="*/ 2147483646 h 302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</a:gdLst>
            <a:ahLst/>
            <a:cxnLst>
              <a:cxn ang="T42">
                <a:pos x="T0" y="T1"/>
              </a:cxn>
              <a:cxn ang="T43">
                <a:pos x="T2" y="T3"/>
              </a:cxn>
              <a:cxn ang="T44">
                <a:pos x="T4" y="T5"/>
              </a:cxn>
              <a:cxn ang="T45">
                <a:pos x="T6" y="T7"/>
              </a:cxn>
              <a:cxn ang="T46">
                <a:pos x="T8" y="T9"/>
              </a:cxn>
              <a:cxn ang="T47">
                <a:pos x="T10" y="T11"/>
              </a:cxn>
              <a:cxn ang="T48">
                <a:pos x="T12" y="T13"/>
              </a:cxn>
              <a:cxn ang="T49">
                <a:pos x="T14" y="T15"/>
              </a:cxn>
              <a:cxn ang="T50">
                <a:pos x="T16" y="T17"/>
              </a:cxn>
              <a:cxn ang="T51">
                <a:pos x="T18" y="T19"/>
              </a:cxn>
              <a:cxn ang="T52">
                <a:pos x="T20" y="T21"/>
              </a:cxn>
              <a:cxn ang="T53">
                <a:pos x="T22" y="T23"/>
              </a:cxn>
              <a:cxn ang="T54">
                <a:pos x="T24" y="T25"/>
              </a:cxn>
              <a:cxn ang="T55">
                <a:pos x="T26" y="T27"/>
              </a:cxn>
              <a:cxn ang="T56">
                <a:pos x="T28" y="T29"/>
              </a:cxn>
              <a:cxn ang="T57">
                <a:pos x="T30" y="T31"/>
              </a:cxn>
              <a:cxn ang="T58">
                <a:pos x="T32" y="T33"/>
              </a:cxn>
              <a:cxn ang="T59">
                <a:pos x="T34" y="T35"/>
              </a:cxn>
              <a:cxn ang="T60">
                <a:pos x="T36" y="T37"/>
              </a:cxn>
              <a:cxn ang="T61">
                <a:pos x="T38" y="T39"/>
              </a:cxn>
              <a:cxn ang="T62">
                <a:pos x="T40" y="T41"/>
              </a:cxn>
            </a:cxnLst>
            <a:rect l="0" t="0" r="r" b="b"/>
            <a:pathLst>
              <a:path w="1897" h="3026">
                <a:moveTo>
                  <a:pt x="1897" y="2007"/>
                </a:moveTo>
                <a:cubicBezTo>
                  <a:pt x="1893" y="2640"/>
                  <a:pt x="1651" y="3026"/>
                  <a:pt x="957" y="3026"/>
                </a:cubicBezTo>
                <a:cubicBezTo>
                  <a:pt x="534" y="3026"/>
                  <a:pt x="115" y="2837"/>
                  <a:pt x="78" y="2385"/>
                </a:cubicBezTo>
                <a:cubicBezTo>
                  <a:pt x="337" y="2385"/>
                  <a:pt x="337" y="2385"/>
                  <a:pt x="337" y="2385"/>
                </a:cubicBezTo>
                <a:cubicBezTo>
                  <a:pt x="394" y="2697"/>
                  <a:pt x="669" y="2808"/>
                  <a:pt x="957" y="2808"/>
                </a:cubicBezTo>
                <a:cubicBezTo>
                  <a:pt x="1433" y="2808"/>
                  <a:pt x="1638" y="2525"/>
                  <a:pt x="1638" y="2007"/>
                </a:cubicBezTo>
                <a:cubicBezTo>
                  <a:pt x="1638" y="1720"/>
                  <a:pt x="1638" y="1720"/>
                  <a:pt x="1638" y="1720"/>
                </a:cubicBezTo>
                <a:cubicBezTo>
                  <a:pt x="1630" y="1720"/>
                  <a:pt x="1630" y="1720"/>
                  <a:pt x="1630" y="1720"/>
                </a:cubicBezTo>
                <a:cubicBezTo>
                  <a:pt x="1511" y="1979"/>
                  <a:pt x="1260" y="2155"/>
                  <a:pt x="957" y="2155"/>
                </a:cubicBezTo>
                <a:cubicBezTo>
                  <a:pt x="279" y="2155"/>
                  <a:pt x="0" y="1671"/>
                  <a:pt x="0" y="1067"/>
                </a:cubicBezTo>
                <a:cubicBezTo>
                  <a:pt x="0" y="484"/>
                  <a:pt x="345" y="0"/>
                  <a:pt x="957" y="0"/>
                </a:cubicBezTo>
                <a:cubicBezTo>
                  <a:pt x="1265" y="0"/>
                  <a:pt x="1527" y="192"/>
                  <a:pt x="1630" y="427"/>
                </a:cubicBezTo>
                <a:cubicBezTo>
                  <a:pt x="1638" y="427"/>
                  <a:pt x="1638" y="427"/>
                  <a:pt x="1638" y="427"/>
                </a:cubicBezTo>
                <a:cubicBezTo>
                  <a:pt x="1638" y="61"/>
                  <a:pt x="1638" y="61"/>
                  <a:pt x="1638" y="61"/>
                </a:cubicBezTo>
                <a:cubicBezTo>
                  <a:pt x="1897" y="61"/>
                  <a:pt x="1897" y="61"/>
                  <a:pt x="1897" y="61"/>
                </a:cubicBezTo>
                <a:lnTo>
                  <a:pt x="1897" y="2007"/>
                </a:lnTo>
                <a:close/>
                <a:moveTo>
                  <a:pt x="1638" y="1096"/>
                </a:moveTo>
                <a:cubicBezTo>
                  <a:pt x="1638" y="681"/>
                  <a:pt x="1445" y="217"/>
                  <a:pt x="957" y="217"/>
                </a:cubicBezTo>
                <a:cubicBezTo>
                  <a:pt x="464" y="217"/>
                  <a:pt x="259" y="656"/>
                  <a:pt x="259" y="1096"/>
                </a:cubicBezTo>
                <a:cubicBezTo>
                  <a:pt x="259" y="1523"/>
                  <a:pt x="480" y="1938"/>
                  <a:pt x="957" y="1938"/>
                </a:cubicBezTo>
                <a:cubicBezTo>
                  <a:pt x="1404" y="1938"/>
                  <a:pt x="1638" y="1527"/>
                  <a:pt x="1638" y="1096"/>
                </a:cubicBezTo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6" name="Freeform 50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EditPoints="1"/>
          </xdr:cNvSpPr>
        </xdr:nvSpPr>
        <xdr:spPr bwMode="auto">
          <a:xfrm>
            <a:off x="2519641" y="83978"/>
            <a:ext cx="46394" cy="526481"/>
          </a:xfrm>
          <a:custGeom>
            <a:avLst/>
            <a:gdLst>
              <a:gd name="T0" fmla="*/ 0 w 158"/>
              <a:gd name="T1" fmla="*/ 0 h 1793"/>
              <a:gd name="T2" fmla="*/ 2147483646 w 158"/>
              <a:gd name="T3" fmla="*/ 0 h 1793"/>
              <a:gd name="T4" fmla="*/ 2147483646 w 158"/>
              <a:gd name="T5" fmla="*/ 2147483646 h 1793"/>
              <a:gd name="T6" fmla="*/ 0 w 158"/>
              <a:gd name="T7" fmla="*/ 2147483646 h 1793"/>
              <a:gd name="T8" fmla="*/ 0 w 158"/>
              <a:gd name="T9" fmla="*/ 0 h 1793"/>
              <a:gd name="T10" fmla="*/ 0 w 158"/>
              <a:gd name="T11" fmla="*/ 2147483646 h 1793"/>
              <a:gd name="T12" fmla="*/ 2147483646 w 158"/>
              <a:gd name="T13" fmla="*/ 2147483646 h 1793"/>
              <a:gd name="T14" fmla="*/ 2147483646 w 158"/>
              <a:gd name="T15" fmla="*/ 2147483646 h 1793"/>
              <a:gd name="T16" fmla="*/ 0 w 158"/>
              <a:gd name="T17" fmla="*/ 2147483646 h 1793"/>
              <a:gd name="T18" fmla="*/ 0 w 158"/>
              <a:gd name="T19" fmla="*/ 2147483646 h 1793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0" t="0" r="r" b="b"/>
            <a:pathLst>
              <a:path w="158" h="1793">
                <a:moveTo>
                  <a:pt x="0" y="0"/>
                </a:moveTo>
                <a:lnTo>
                  <a:pt x="158" y="0"/>
                </a:lnTo>
                <a:lnTo>
                  <a:pt x="158" y="253"/>
                </a:lnTo>
                <a:lnTo>
                  <a:pt x="0" y="253"/>
                </a:lnTo>
                <a:lnTo>
                  <a:pt x="0" y="0"/>
                </a:lnTo>
                <a:close/>
                <a:moveTo>
                  <a:pt x="0" y="497"/>
                </a:moveTo>
                <a:lnTo>
                  <a:pt x="158" y="497"/>
                </a:lnTo>
                <a:lnTo>
                  <a:pt x="158" y="1793"/>
                </a:lnTo>
                <a:lnTo>
                  <a:pt x="0" y="1793"/>
                </a:lnTo>
                <a:lnTo>
                  <a:pt x="0" y="497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7" name="Freeform 51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/>
          </xdr:cNvSpPr>
        </xdr:nvSpPr>
        <xdr:spPr bwMode="auto">
          <a:xfrm>
            <a:off x="2633864" y="219048"/>
            <a:ext cx="308900" cy="402569"/>
          </a:xfrm>
          <a:custGeom>
            <a:avLst/>
            <a:gdLst>
              <a:gd name="T0" fmla="*/ 2147483646 w 1720"/>
              <a:gd name="T1" fmla="*/ 2147483646 h 2241"/>
              <a:gd name="T2" fmla="*/ 2147483646 w 1720"/>
              <a:gd name="T3" fmla="*/ 2147483646 h 2241"/>
              <a:gd name="T4" fmla="*/ 2147483646 w 1720"/>
              <a:gd name="T5" fmla="*/ 2147483646 h 2241"/>
              <a:gd name="T6" fmla="*/ 2147483646 w 1720"/>
              <a:gd name="T7" fmla="*/ 2147483646 h 2241"/>
              <a:gd name="T8" fmla="*/ 2147483646 w 1720"/>
              <a:gd name="T9" fmla="*/ 2147483646 h 2241"/>
              <a:gd name="T10" fmla="*/ 2147483646 w 1720"/>
              <a:gd name="T11" fmla="*/ 2147483646 h 2241"/>
              <a:gd name="T12" fmla="*/ 2147483646 w 1720"/>
              <a:gd name="T13" fmla="*/ 2147483646 h 2241"/>
              <a:gd name="T14" fmla="*/ 0 w 1720"/>
              <a:gd name="T15" fmla="*/ 2147483646 h 2241"/>
              <a:gd name="T16" fmla="*/ 2147483646 w 1720"/>
              <a:gd name="T17" fmla="*/ 2147483646 h 2241"/>
              <a:gd name="T18" fmla="*/ 2147483646 w 1720"/>
              <a:gd name="T19" fmla="*/ 2147483646 h 2241"/>
              <a:gd name="T20" fmla="*/ 2147483646 w 1720"/>
              <a:gd name="T21" fmla="*/ 2147483646 h 2241"/>
              <a:gd name="T22" fmla="*/ 2147483646 w 1720"/>
              <a:gd name="T23" fmla="*/ 2147483646 h 2241"/>
              <a:gd name="T24" fmla="*/ 2147483646 w 1720"/>
              <a:gd name="T25" fmla="*/ 2147483646 h 2241"/>
              <a:gd name="T26" fmla="*/ 2147483646 w 1720"/>
              <a:gd name="T27" fmla="*/ 2147483646 h 2241"/>
              <a:gd name="T28" fmla="*/ 2147483646 w 1720"/>
              <a:gd name="T29" fmla="*/ 0 h 2241"/>
              <a:gd name="T30" fmla="*/ 2147483646 w 1720"/>
              <a:gd name="T31" fmla="*/ 2147483646 h 2241"/>
              <a:gd name="T32" fmla="*/ 2147483646 w 1720"/>
              <a:gd name="T33" fmla="*/ 2147483646 h 2241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</a:gdLst>
            <a:ahLst/>
            <a:cxnLst>
              <a:cxn ang="T34">
                <a:pos x="T0" y="T1"/>
              </a:cxn>
              <a:cxn ang="T35">
                <a:pos x="T2" y="T3"/>
              </a:cxn>
              <a:cxn ang="T36">
                <a:pos x="T4" y="T5"/>
              </a:cxn>
              <a:cxn ang="T37">
                <a:pos x="T6" y="T7"/>
              </a:cxn>
              <a:cxn ang="T38">
                <a:pos x="T8" y="T9"/>
              </a:cxn>
              <a:cxn ang="T39">
                <a:pos x="T10" y="T11"/>
              </a:cxn>
              <a:cxn ang="T40">
                <a:pos x="T12" y="T13"/>
              </a:cxn>
              <a:cxn ang="T41">
                <a:pos x="T14" y="T15"/>
              </a:cxn>
              <a:cxn ang="T42">
                <a:pos x="T16" y="T17"/>
              </a:cxn>
              <a:cxn ang="T43">
                <a:pos x="T18" y="T19"/>
              </a:cxn>
              <a:cxn ang="T44">
                <a:pos x="T20" y="T21"/>
              </a:cxn>
              <a:cxn ang="T45">
                <a:pos x="T22" y="T23"/>
              </a:cxn>
              <a:cxn ang="T46">
                <a:pos x="T24" y="T25"/>
              </a:cxn>
              <a:cxn ang="T47">
                <a:pos x="T26" y="T27"/>
              </a:cxn>
              <a:cxn ang="T48">
                <a:pos x="T28" y="T29"/>
              </a:cxn>
              <a:cxn ang="T49">
                <a:pos x="T30" y="T31"/>
              </a:cxn>
              <a:cxn ang="T50">
                <a:pos x="T32" y="T33"/>
              </a:cxn>
            </a:cxnLst>
            <a:rect l="0" t="0" r="r" b="b"/>
            <a:pathLst>
              <a:path w="1720" h="2241">
                <a:moveTo>
                  <a:pt x="1388" y="681"/>
                </a:moveTo>
                <a:cubicBezTo>
                  <a:pt x="1376" y="361"/>
                  <a:pt x="1129" y="217"/>
                  <a:pt x="834" y="217"/>
                </a:cubicBezTo>
                <a:cubicBezTo>
                  <a:pt x="604" y="217"/>
                  <a:pt x="333" y="307"/>
                  <a:pt x="333" y="583"/>
                </a:cubicBezTo>
                <a:cubicBezTo>
                  <a:pt x="333" y="813"/>
                  <a:pt x="595" y="895"/>
                  <a:pt x="772" y="940"/>
                </a:cubicBezTo>
                <a:cubicBezTo>
                  <a:pt x="1117" y="1018"/>
                  <a:pt x="1117" y="1018"/>
                  <a:pt x="1117" y="1018"/>
                </a:cubicBezTo>
                <a:cubicBezTo>
                  <a:pt x="1412" y="1063"/>
                  <a:pt x="1720" y="1235"/>
                  <a:pt x="1720" y="1605"/>
                </a:cubicBezTo>
                <a:cubicBezTo>
                  <a:pt x="1720" y="2065"/>
                  <a:pt x="1265" y="2241"/>
                  <a:pt x="871" y="2241"/>
                </a:cubicBezTo>
                <a:cubicBezTo>
                  <a:pt x="378" y="2241"/>
                  <a:pt x="41" y="2011"/>
                  <a:pt x="0" y="1494"/>
                </a:cubicBezTo>
                <a:cubicBezTo>
                  <a:pt x="259" y="1494"/>
                  <a:pt x="259" y="1494"/>
                  <a:pt x="259" y="1494"/>
                </a:cubicBezTo>
                <a:cubicBezTo>
                  <a:pt x="279" y="1843"/>
                  <a:pt x="538" y="2024"/>
                  <a:pt x="883" y="2024"/>
                </a:cubicBezTo>
                <a:cubicBezTo>
                  <a:pt x="1125" y="2024"/>
                  <a:pt x="1462" y="1917"/>
                  <a:pt x="1462" y="1621"/>
                </a:cubicBezTo>
                <a:cubicBezTo>
                  <a:pt x="1462" y="1375"/>
                  <a:pt x="1232" y="1293"/>
                  <a:pt x="998" y="1235"/>
                </a:cubicBezTo>
                <a:cubicBezTo>
                  <a:pt x="665" y="1161"/>
                  <a:pt x="665" y="1161"/>
                  <a:pt x="665" y="1161"/>
                </a:cubicBezTo>
                <a:cubicBezTo>
                  <a:pt x="329" y="1071"/>
                  <a:pt x="74" y="956"/>
                  <a:pt x="74" y="595"/>
                </a:cubicBezTo>
                <a:cubicBezTo>
                  <a:pt x="74" y="164"/>
                  <a:pt x="497" y="0"/>
                  <a:pt x="871" y="0"/>
                </a:cubicBezTo>
                <a:cubicBezTo>
                  <a:pt x="1293" y="0"/>
                  <a:pt x="1630" y="221"/>
                  <a:pt x="1647" y="681"/>
                </a:cubicBezTo>
                <a:lnTo>
                  <a:pt x="1388" y="68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B1:F23"/>
  <sheetViews>
    <sheetView workbookViewId="0">
      <selection activeCell="E3" sqref="E3"/>
    </sheetView>
  </sheetViews>
  <sheetFormatPr baseColWidth="10" defaultRowHeight="12.75" x14ac:dyDescent="0.2"/>
  <cols>
    <col min="5" max="5" width="11.7109375" bestFit="1" customWidth="1"/>
  </cols>
  <sheetData>
    <row r="1" spans="2:6" x14ac:dyDescent="0.2">
      <c r="C1" s="42"/>
      <c r="D1" s="42"/>
      <c r="E1" s="42"/>
      <c r="F1" s="42"/>
    </row>
    <row r="2" spans="2:6" ht="37.5" x14ac:dyDescent="0.2">
      <c r="B2" s="43"/>
      <c r="C2" s="43"/>
      <c r="D2" s="43"/>
      <c r="E2" s="42"/>
      <c r="F2" s="42"/>
    </row>
    <row r="3" spans="2:6" ht="37.5" x14ac:dyDescent="0.2">
      <c r="C3" s="42"/>
      <c r="D3" s="42"/>
      <c r="E3" s="42"/>
      <c r="F3" s="44" t="s">
        <v>70</v>
      </c>
    </row>
    <row r="4" spans="2:6" ht="25.5" x14ac:dyDescent="0.2">
      <c r="C4" s="45"/>
      <c r="D4" s="45"/>
      <c r="E4" s="42"/>
      <c r="F4" s="46" t="s">
        <v>69</v>
      </c>
    </row>
    <row r="5" spans="2:6" ht="16.5" x14ac:dyDescent="0.2">
      <c r="B5" s="47"/>
      <c r="C5" s="48"/>
      <c r="D5" s="48"/>
      <c r="E5" s="42"/>
      <c r="F5" s="42"/>
    </row>
    <row r="6" spans="2:6" ht="16.5" x14ac:dyDescent="0.2">
      <c r="C6" s="42"/>
      <c r="D6" s="42"/>
      <c r="E6" s="49" t="s">
        <v>53</v>
      </c>
      <c r="F6" s="50" t="s">
        <v>54</v>
      </c>
    </row>
    <row r="7" spans="2:6" ht="16.5" x14ac:dyDescent="0.2">
      <c r="C7" s="42"/>
      <c r="D7" s="42"/>
      <c r="E7" s="51">
        <f>C13</f>
        <v>45790</v>
      </c>
      <c r="F7" s="52" t="str">
        <f>B13</f>
        <v>V0</v>
      </c>
    </row>
    <row r="8" spans="2:6" x14ac:dyDescent="0.2">
      <c r="B8" s="53"/>
      <c r="C8" s="42"/>
      <c r="D8" s="42"/>
      <c r="E8" s="42"/>
      <c r="F8" s="42"/>
    </row>
    <row r="9" spans="2:6" x14ac:dyDescent="0.2">
      <c r="B9" s="53"/>
      <c r="C9" s="42"/>
      <c r="D9" s="42"/>
      <c r="E9" s="42"/>
      <c r="F9" s="42"/>
    </row>
    <row r="10" spans="2:6" x14ac:dyDescent="0.2">
      <c r="B10" s="53"/>
      <c r="C10" s="42"/>
      <c r="D10" s="42"/>
      <c r="E10" s="42"/>
      <c r="F10" s="42"/>
    </row>
    <row r="11" spans="2:6" x14ac:dyDescent="0.2">
      <c r="B11" s="67" t="s">
        <v>55</v>
      </c>
      <c r="C11" s="67"/>
      <c r="D11" s="67"/>
      <c r="E11" s="67"/>
      <c r="F11" s="67"/>
    </row>
    <row r="12" spans="2:6" ht="13.5" thickBot="1" x14ac:dyDescent="0.25">
      <c r="B12" s="54" t="s">
        <v>56</v>
      </c>
      <c r="C12" s="55" t="s">
        <v>57</v>
      </c>
      <c r="D12" s="55" t="s">
        <v>58</v>
      </c>
      <c r="E12" s="55" t="s">
        <v>59</v>
      </c>
      <c r="F12" s="55" t="s">
        <v>60</v>
      </c>
    </row>
    <row r="13" spans="2:6" x14ac:dyDescent="0.2">
      <c r="B13" s="56" t="s">
        <v>61</v>
      </c>
      <c r="C13" s="57">
        <v>45790</v>
      </c>
      <c r="D13" s="58" t="s">
        <v>71</v>
      </c>
      <c r="E13" s="58"/>
      <c r="F13" s="58"/>
    </row>
    <row r="14" spans="2:6" x14ac:dyDescent="0.2">
      <c r="B14" s="56" t="s">
        <v>62</v>
      </c>
      <c r="C14" s="57"/>
      <c r="D14" s="58"/>
      <c r="E14" s="58"/>
      <c r="F14" s="58"/>
    </row>
    <row r="15" spans="2:6" x14ac:dyDescent="0.2">
      <c r="B15" s="56" t="s">
        <v>63</v>
      </c>
      <c r="C15" s="57"/>
      <c r="D15" s="58"/>
      <c r="E15" s="58"/>
      <c r="F15" s="58"/>
    </row>
    <row r="16" spans="2:6" x14ac:dyDescent="0.2">
      <c r="B16" s="53"/>
      <c r="C16" s="42"/>
      <c r="D16" s="42"/>
      <c r="E16" s="42"/>
      <c r="F16" s="42"/>
    </row>
    <row r="17" spans="2:6" x14ac:dyDescent="0.2">
      <c r="B17" s="67" t="s">
        <v>64</v>
      </c>
      <c r="C17" s="67"/>
      <c r="D17" s="67"/>
      <c r="E17" s="67"/>
      <c r="F17" s="67"/>
    </row>
    <row r="18" spans="2:6" ht="13.5" thickBot="1" x14ac:dyDescent="0.25">
      <c r="B18" s="54" t="s">
        <v>65</v>
      </c>
      <c r="C18" s="55" t="s">
        <v>57</v>
      </c>
      <c r="D18" s="59" t="s">
        <v>66</v>
      </c>
      <c r="E18" s="68" t="s">
        <v>67</v>
      </c>
      <c r="F18" s="68"/>
    </row>
    <row r="19" spans="2:6" x14ac:dyDescent="0.2">
      <c r="B19" s="56" t="s">
        <v>72</v>
      </c>
      <c r="C19" s="57" t="s">
        <v>73</v>
      </c>
      <c r="D19" s="60" t="s">
        <v>74</v>
      </c>
      <c r="E19" s="69" t="s">
        <v>67</v>
      </c>
      <c r="F19" s="69"/>
    </row>
    <row r="20" spans="2:6" x14ac:dyDescent="0.2">
      <c r="B20" s="56" t="s">
        <v>68</v>
      </c>
      <c r="C20" s="57"/>
      <c r="D20" s="61" t="s">
        <v>66</v>
      </c>
      <c r="E20" s="70" t="s">
        <v>67</v>
      </c>
      <c r="F20" s="70"/>
    </row>
    <row r="21" spans="2:6" x14ac:dyDescent="0.2">
      <c r="C21" s="42"/>
      <c r="D21" s="42"/>
      <c r="E21" s="42"/>
      <c r="F21" s="42"/>
    </row>
    <row r="22" spans="2:6" x14ac:dyDescent="0.2">
      <c r="C22" s="42"/>
      <c r="D22" s="42"/>
      <c r="E22" s="42"/>
      <c r="F22" s="42"/>
    </row>
    <row r="23" spans="2:6" x14ac:dyDescent="0.2">
      <c r="C23" s="42"/>
      <c r="D23" s="42"/>
      <c r="E23" s="42"/>
      <c r="F23" s="42"/>
    </row>
  </sheetData>
  <mergeCells count="5">
    <mergeCell ref="B11:F11"/>
    <mergeCell ref="B17:F17"/>
    <mergeCell ref="E18:F18"/>
    <mergeCell ref="E19:F19"/>
    <mergeCell ref="E20:F20"/>
  </mergeCells>
  <pageMargins left="0.7" right="0.7" top="0.75" bottom="0.75" header="0.3" footer="0.3"/>
  <headerFooter>
    <oddFooter>&amp;L_x000D_&amp;1#&amp;"Calibri"&amp;10&amp;K000000 Data sensitivity - Internal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9"/>
  <sheetViews>
    <sheetView zoomScale="115" zoomScaleNormal="115" workbookViewId="0">
      <selection activeCell="A72" sqref="A72:XFD117"/>
    </sheetView>
  </sheetViews>
  <sheetFormatPr baseColWidth="10" defaultRowHeight="12.75" x14ac:dyDescent="0.2"/>
  <cols>
    <col min="1" max="1" width="7.7109375" customWidth="1"/>
    <col min="2" max="2" width="40.28515625" customWidth="1"/>
    <col min="3" max="3" width="7.7109375" customWidth="1"/>
    <col min="4" max="5" width="10.7109375" customWidth="1"/>
    <col min="6" max="6" width="11.7109375" customWidth="1"/>
    <col min="7" max="7" width="24.7109375" hidden="1" customWidth="1"/>
  </cols>
  <sheetData>
    <row r="1" spans="1:7" ht="42.6" customHeight="1" thickBot="1" x14ac:dyDescent="0.25">
      <c r="A1" s="98" t="s">
        <v>89</v>
      </c>
      <c r="B1" s="99"/>
      <c r="C1" s="99"/>
      <c r="D1" s="99"/>
      <c r="E1" s="99"/>
      <c r="F1" s="99"/>
      <c r="G1" s="100"/>
    </row>
    <row r="2" spans="1:7" ht="5.45" customHeight="1" thickBot="1" x14ac:dyDescent="0.25"/>
    <row r="3" spans="1:7" ht="24.75" thickBot="1" x14ac:dyDescent="0.25">
      <c r="A3" s="14" t="s">
        <v>1</v>
      </c>
      <c r="B3" s="13" t="s">
        <v>26</v>
      </c>
      <c r="C3" s="13" t="s">
        <v>2</v>
      </c>
      <c r="D3" s="13" t="s">
        <v>3</v>
      </c>
      <c r="E3" s="12" t="s">
        <v>0</v>
      </c>
      <c r="F3" s="12" t="s">
        <v>4</v>
      </c>
      <c r="G3" s="11" t="s">
        <v>52</v>
      </c>
    </row>
    <row r="4" spans="1:7" ht="12.6" customHeight="1" thickBot="1" x14ac:dyDescent="0.25">
      <c r="A4" s="101" t="s">
        <v>49</v>
      </c>
      <c r="B4" s="102"/>
      <c r="C4" s="102"/>
      <c r="D4" s="102"/>
      <c r="E4" s="102"/>
      <c r="F4" s="102"/>
      <c r="G4" s="102"/>
    </row>
    <row r="5" spans="1:7" x14ac:dyDescent="0.2">
      <c r="A5" s="24" t="s">
        <v>77</v>
      </c>
      <c r="B5" s="16" t="s">
        <v>6</v>
      </c>
      <c r="C5" s="7"/>
      <c r="D5" s="17"/>
      <c r="E5" s="17"/>
      <c r="F5" s="17"/>
      <c r="G5" s="20"/>
    </row>
    <row r="6" spans="1:7" x14ac:dyDescent="0.2">
      <c r="A6" s="9"/>
      <c r="B6" s="2" t="s">
        <v>7</v>
      </c>
      <c r="C6" s="1" t="s">
        <v>75</v>
      </c>
      <c r="D6" s="15"/>
      <c r="E6" s="15"/>
      <c r="F6" s="15"/>
      <c r="G6" s="21"/>
    </row>
    <row r="7" spans="1:7" ht="13.5" thickBot="1" x14ac:dyDescent="0.25">
      <c r="A7" s="10"/>
      <c r="B7" s="18" t="s">
        <v>5</v>
      </c>
      <c r="C7" s="8" t="s">
        <v>75</v>
      </c>
      <c r="D7" s="19"/>
      <c r="E7" s="19"/>
      <c r="F7" s="19"/>
      <c r="G7" s="22"/>
    </row>
    <row r="8" spans="1:7" ht="12.6" customHeight="1" thickBot="1" x14ac:dyDescent="0.25">
      <c r="A8" s="25"/>
      <c r="B8" s="109" t="str">
        <f>CONCATENATE("Sous-Total : ",A5," - ",B5)</f>
        <v>Sous-Total : 1.1 - Etudes, Plans, DOE</v>
      </c>
      <c r="C8" s="110"/>
      <c r="D8" s="110"/>
      <c r="E8" s="111"/>
      <c r="F8" s="23">
        <v>0</v>
      </c>
    </row>
    <row r="9" spans="1:7" x14ac:dyDescent="0.2">
      <c r="A9" s="24" t="s">
        <v>78</v>
      </c>
      <c r="B9" s="16" t="s">
        <v>8</v>
      </c>
      <c r="C9" s="7"/>
      <c r="D9" s="17"/>
      <c r="E9" s="17"/>
      <c r="F9" s="17"/>
      <c r="G9" s="20"/>
    </row>
    <row r="10" spans="1:7" x14ac:dyDescent="0.2">
      <c r="A10" s="9"/>
      <c r="B10" s="2" t="s">
        <v>19</v>
      </c>
      <c r="C10" s="1" t="s">
        <v>16</v>
      </c>
      <c r="D10" s="15"/>
      <c r="E10" s="15"/>
      <c r="F10" s="15"/>
      <c r="G10" s="21"/>
    </row>
    <row r="11" spans="1:7" ht="12.6" customHeight="1" thickBot="1" x14ac:dyDescent="0.25">
      <c r="A11" s="25"/>
      <c r="B11" s="109" t="str">
        <f>CONCATENATE("Sous-Total : ",A9," - ",B9)</f>
        <v>Sous-Total : 1.2 - Essais, mise en service</v>
      </c>
      <c r="C11" s="110"/>
      <c r="D11" s="110"/>
      <c r="E11" s="111"/>
      <c r="F11" s="23">
        <v>0</v>
      </c>
    </row>
    <row r="12" spans="1:7" x14ac:dyDescent="0.2">
      <c r="A12" s="24" t="s">
        <v>28</v>
      </c>
      <c r="B12" s="16" t="s">
        <v>9</v>
      </c>
      <c r="C12" s="7"/>
      <c r="D12" s="17"/>
      <c r="E12" s="17"/>
      <c r="F12" s="17"/>
      <c r="G12" s="20"/>
    </row>
    <row r="13" spans="1:7" ht="24" x14ac:dyDescent="0.2">
      <c r="A13" s="9"/>
      <c r="B13" s="3" t="s">
        <v>31</v>
      </c>
      <c r="C13" s="1" t="s">
        <v>15</v>
      </c>
      <c r="D13" s="15"/>
      <c r="E13" s="15"/>
      <c r="F13" s="15"/>
      <c r="G13" s="21"/>
    </row>
    <row r="14" spans="1:7" x14ac:dyDescent="0.2">
      <c r="A14" s="9"/>
      <c r="B14" s="2" t="s">
        <v>10</v>
      </c>
      <c r="C14" s="1" t="s">
        <v>15</v>
      </c>
      <c r="D14" s="15"/>
      <c r="E14" s="15"/>
      <c r="F14" s="15"/>
      <c r="G14" s="21"/>
    </row>
    <row r="15" spans="1:7" ht="13.5" thickBot="1" x14ac:dyDescent="0.25">
      <c r="A15" s="10"/>
      <c r="B15" s="18" t="s">
        <v>27</v>
      </c>
      <c r="C15" s="8" t="s">
        <v>16</v>
      </c>
      <c r="D15" s="19"/>
      <c r="E15" s="19"/>
      <c r="F15" s="19"/>
      <c r="G15" s="22"/>
    </row>
    <row r="16" spans="1:7" ht="12.6" customHeight="1" thickBot="1" x14ac:dyDescent="0.25">
      <c r="A16" s="25"/>
      <c r="B16" s="109" t="str">
        <f>CONCATENATE("Sous-Total : ",A12," - ",B12)</f>
        <v>Sous-Total : 1.3 - Installation de chantier</v>
      </c>
      <c r="C16" s="110"/>
      <c r="D16" s="110"/>
      <c r="E16" s="111"/>
      <c r="F16" s="23">
        <v>0</v>
      </c>
    </row>
    <row r="17" spans="1:7" x14ac:dyDescent="0.2">
      <c r="A17" s="24" t="s">
        <v>79</v>
      </c>
      <c r="B17" s="16" t="s">
        <v>11</v>
      </c>
      <c r="C17" s="7"/>
      <c r="D17" s="17"/>
      <c r="E17" s="17"/>
      <c r="F17" s="17"/>
      <c r="G17" s="20"/>
    </row>
    <row r="18" spans="1:7" x14ac:dyDescent="0.2">
      <c r="A18" s="9"/>
      <c r="B18" s="2" t="s">
        <v>12</v>
      </c>
      <c r="C18" s="1" t="s">
        <v>16</v>
      </c>
      <c r="D18" s="15"/>
      <c r="E18" s="15"/>
      <c r="F18" s="15"/>
      <c r="G18" s="21"/>
    </row>
    <row r="19" spans="1:7" ht="13.5" thickBot="1" x14ac:dyDescent="0.25">
      <c r="A19" s="10"/>
      <c r="B19" s="18" t="s">
        <v>13</v>
      </c>
      <c r="C19" s="8" t="s">
        <v>16</v>
      </c>
      <c r="D19" s="19"/>
      <c r="E19" s="19"/>
      <c r="F19" s="19"/>
      <c r="G19" s="22"/>
    </row>
    <row r="20" spans="1:7" ht="12.6" customHeight="1" thickBot="1" x14ac:dyDescent="0.25">
      <c r="A20" s="25"/>
      <c r="B20" s="109" t="str">
        <f>CONCATENATE("Sous-Total : ",A17," - ",B17)</f>
        <v>Sous-Total : 1.4 - Installation existantes</v>
      </c>
      <c r="C20" s="110"/>
      <c r="D20" s="110"/>
      <c r="E20" s="111"/>
      <c r="F20" s="23">
        <v>0</v>
      </c>
    </row>
    <row r="21" spans="1:7" x14ac:dyDescent="0.2">
      <c r="A21" s="24" t="s">
        <v>29</v>
      </c>
      <c r="B21" s="16" t="s">
        <v>50</v>
      </c>
      <c r="C21" s="7"/>
      <c r="D21" s="17"/>
      <c r="E21" s="17"/>
      <c r="F21" s="17"/>
      <c r="G21" s="20"/>
    </row>
    <row r="22" spans="1:7" x14ac:dyDescent="0.2">
      <c r="A22" s="63"/>
      <c r="B22" s="2" t="s">
        <v>91</v>
      </c>
      <c r="C22" s="64" t="s">
        <v>15</v>
      </c>
      <c r="D22" s="65"/>
      <c r="E22" s="65"/>
      <c r="F22" s="65"/>
      <c r="G22" s="66"/>
    </row>
    <row r="23" spans="1:7" x14ac:dyDescent="0.2">
      <c r="A23" s="9"/>
      <c r="B23" s="2"/>
      <c r="C23" s="1"/>
      <c r="D23" s="15"/>
      <c r="E23" s="15"/>
      <c r="F23" s="15"/>
      <c r="G23" s="21"/>
    </row>
    <row r="24" spans="1:7" ht="12.6" customHeight="1" thickBot="1" x14ac:dyDescent="0.25">
      <c r="A24" s="28"/>
      <c r="B24" s="71" t="str">
        <f>CONCATENATE("Sous-Total : ",A21," - ",B21)</f>
        <v>Sous-Total : 1.6 - Tableau divisionnaire de distribution (TD)</v>
      </c>
      <c r="C24" s="72"/>
      <c r="D24" s="72"/>
      <c r="E24" s="72"/>
      <c r="F24" s="29">
        <v>0</v>
      </c>
    </row>
    <row r="25" spans="1:7" x14ac:dyDescent="0.2">
      <c r="A25" s="24" t="s">
        <v>80</v>
      </c>
      <c r="B25" s="16" t="s">
        <v>51</v>
      </c>
      <c r="C25" s="7"/>
      <c r="D25" s="17"/>
      <c r="E25" s="17"/>
      <c r="F25" s="17"/>
      <c r="G25" s="20"/>
    </row>
    <row r="26" spans="1:7" x14ac:dyDescent="0.2">
      <c r="A26" s="9"/>
      <c r="B26" s="2" t="s">
        <v>92</v>
      </c>
      <c r="C26" s="1" t="s">
        <v>16</v>
      </c>
      <c r="D26" s="15"/>
      <c r="E26" s="15"/>
      <c r="F26" s="15"/>
      <c r="G26" s="21"/>
    </row>
    <row r="27" spans="1:7" x14ac:dyDescent="0.2">
      <c r="A27" s="10"/>
      <c r="B27" s="18" t="s">
        <v>37</v>
      </c>
      <c r="C27" s="8" t="s">
        <v>16</v>
      </c>
      <c r="D27" s="19"/>
      <c r="E27" s="19"/>
      <c r="F27" s="19"/>
      <c r="G27" s="22"/>
    </row>
    <row r="28" spans="1:7" ht="12.6" customHeight="1" thickBot="1" x14ac:dyDescent="0.25">
      <c r="A28" s="28"/>
      <c r="B28" s="71" t="str">
        <f>CONCATENATE("Sous-Total : ",A25," - ",B25)</f>
        <v>Sous-Total : 1.8 - Distribution - cheminements</v>
      </c>
      <c r="C28" s="72"/>
      <c r="D28" s="72"/>
      <c r="E28" s="72"/>
      <c r="F28" s="29">
        <v>0</v>
      </c>
    </row>
    <row r="29" spans="1:7" x14ac:dyDescent="0.2">
      <c r="A29" s="24" t="s">
        <v>81</v>
      </c>
      <c r="B29" s="16" t="s">
        <v>17</v>
      </c>
      <c r="C29" s="7"/>
      <c r="D29" s="17"/>
      <c r="E29" s="17"/>
      <c r="F29" s="17"/>
      <c r="G29" s="20"/>
    </row>
    <row r="30" spans="1:7" ht="24" x14ac:dyDescent="0.2">
      <c r="A30" s="9"/>
      <c r="B30" s="5" t="s">
        <v>18</v>
      </c>
      <c r="C30" s="4"/>
      <c r="D30" s="15"/>
      <c r="E30" s="15"/>
      <c r="F30" s="15"/>
      <c r="G30" s="21"/>
    </row>
    <row r="31" spans="1:7" x14ac:dyDescent="0.2">
      <c r="A31" s="9"/>
      <c r="B31" s="5" t="s">
        <v>76</v>
      </c>
      <c r="C31" s="4" t="s">
        <v>14</v>
      </c>
      <c r="D31" s="15"/>
      <c r="E31" s="15"/>
      <c r="F31" s="15"/>
      <c r="G31" s="21"/>
    </row>
    <row r="32" spans="1:7" ht="12.6" customHeight="1" x14ac:dyDescent="0.2">
      <c r="A32" s="28"/>
      <c r="B32" s="71" t="str">
        <f>CONCATENATE("Sous-Total : ",A29," - ",B29)</f>
        <v>Sous-Total : 1.9 - Alimentations spécifiques</v>
      </c>
      <c r="C32" s="72"/>
      <c r="D32" s="72"/>
      <c r="E32" s="72"/>
      <c r="F32" s="29">
        <v>0</v>
      </c>
    </row>
    <row r="33" spans="1:7" ht="13.5" thickBot="1" x14ac:dyDescent="0.25">
      <c r="A33" s="1"/>
    </row>
    <row r="34" spans="1:7" ht="12.6" customHeight="1" thickBot="1" x14ac:dyDescent="0.25">
      <c r="A34" s="1"/>
      <c r="B34" s="106" t="s">
        <v>48</v>
      </c>
      <c r="C34" s="107"/>
      <c r="D34" s="107"/>
      <c r="E34" s="108"/>
      <c r="F34" s="26">
        <v>0</v>
      </c>
    </row>
    <row r="35" spans="1:7" ht="13.5" thickBot="1" x14ac:dyDescent="0.25">
      <c r="A35" s="1"/>
    </row>
    <row r="36" spans="1:7" ht="12.6" customHeight="1" thickBot="1" x14ac:dyDescent="0.25">
      <c r="A36" s="103" t="s">
        <v>47</v>
      </c>
      <c r="B36" s="104"/>
      <c r="C36" s="104"/>
      <c r="D36" s="104"/>
      <c r="E36" s="104"/>
      <c r="F36" s="104"/>
      <c r="G36" s="105"/>
    </row>
    <row r="37" spans="1:7" x14ac:dyDescent="0.2">
      <c r="A37" s="24" t="s">
        <v>82</v>
      </c>
      <c r="B37" s="16" t="s">
        <v>20</v>
      </c>
      <c r="C37" s="7"/>
      <c r="D37" s="17"/>
      <c r="E37" s="17"/>
      <c r="F37" s="17"/>
      <c r="G37" s="20"/>
    </row>
    <row r="38" spans="1:7" x14ac:dyDescent="0.2">
      <c r="A38" s="9"/>
      <c r="B38" s="2" t="s">
        <v>21</v>
      </c>
      <c r="C38" s="1" t="s">
        <v>15</v>
      </c>
      <c r="D38" s="15"/>
      <c r="E38" s="15"/>
      <c r="F38" s="15"/>
      <c r="G38" s="21"/>
    </row>
    <row r="39" spans="1:7" x14ac:dyDescent="0.2">
      <c r="A39" s="9"/>
      <c r="B39" s="2" t="s">
        <v>22</v>
      </c>
      <c r="C39" s="1" t="s">
        <v>15</v>
      </c>
      <c r="D39" s="15"/>
      <c r="E39" s="15"/>
      <c r="F39" s="15"/>
      <c r="G39" s="21"/>
    </row>
    <row r="40" spans="1:7" x14ac:dyDescent="0.2">
      <c r="A40" s="9"/>
      <c r="B40" s="2" t="s">
        <v>38</v>
      </c>
      <c r="C40" s="1" t="s">
        <v>14</v>
      </c>
      <c r="D40" s="15"/>
      <c r="E40" s="15"/>
      <c r="F40" s="15"/>
      <c r="G40" s="21"/>
    </row>
    <row r="41" spans="1:7" x14ac:dyDescent="0.2">
      <c r="A41" s="10"/>
      <c r="B41" s="18" t="s">
        <v>23</v>
      </c>
      <c r="C41" s="8" t="s">
        <v>16</v>
      </c>
      <c r="D41" s="19"/>
      <c r="E41" s="19"/>
      <c r="F41" s="19"/>
      <c r="G41" s="22"/>
    </row>
    <row r="42" spans="1:7" ht="12.6" customHeight="1" thickBot="1" x14ac:dyDescent="0.25">
      <c r="A42" s="28"/>
      <c r="B42" s="71" t="str">
        <f>CONCATENATE("Sous-Total : ",A37," - ",B37)</f>
        <v>Sous-Total : 1.10 - précâblage VDI</v>
      </c>
      <c r="C42" s="72"/>
      <c r="D42" s="72"/>
      <c r="E42" s="72"/>
      <c r="F42" s="29">
        <v>0</v>
      </c>
    </row>
    <row r="43" spans="1:7" x14ac:dyDescent="0.2">
      <c r="A43" s="24" t="s">
        <v>83</v>
      </c>
      <c r="B43" s="16" t="s">
        <v>39</v>
      </c>
      <c r="C43" s="7"/>
      <c r="D43" s="17"/>
      <c r="E43" s="17"/>
      <c r="F43" s="17"/>
      <c r="G43" s="20"/>
    </row>
    <row r="44" spans="1:7" x14ac:dyDescent="0.2">
      <c r="A44" s="9"/>
      <c r="B44" s="6" t="s">
        <v>88</v>
      </c>
      <c r="C44" s="4" t="s">
        <v>16</v>
      </c>
      <c r="D44" s="15"/>
      <c r="E44" s="15"/>
      <c r="F44" s="15"/>
      <c r="G44" s="21"/>
    </row>
    <row r="45" spans="1:7" x14ac:dyDescent="0.2">
      <c r="A45" s="9"/>
      <c r="B45" s="6" t="s">
        <v>40</v>
      </c>
      <c r="C45" s="4"/>
      <c r="D45" s="15"/>
      <c r="E45" s="15"/>
      <c r="F45" s="15"/>
      <c r="G45" s="21"/>
    </row>
    <row r="46" spans="1:7" x14ac:dyDescent="0.2">
      <c r="A46" s="9"/>
      <c r="B46" s="6" t="s">
        <v>25</v>
      </c>
      <c r="C46" s="4" t="s">
        <v>16</v>
      </c>
      <c r="D46" s="15"/>
      <c r="E46" s="15"/>
      <c r="F46" s="15"/>
      <c r="G46" s="21"/>
    </row>
    <row r="47" spans="1:7" x14ac:dyDescent="0.2">
      <c r="A47" s="10"/>
      <c r="B47" s="31" t="s">
        <v>24</v>
      </c>
      <c r="C47" s="30" t="s">
        <v>16</v>
      </c>
      <c r="D47" s="19"/>
      <c r="E47" s="19"/>
      <c r="F47" s="19"/>
      <c r="G47" s="22"/>
    </row>
    <row r="48" spans="1:7" ht="12.6" customHeight="1" x14ac:dyDescent="0.2">
      <c r="A48" s="28"/>
      <c r="B48" s="71" t="str">
        <f>CONCATENATE("Sous-Total : ",A43," - ",B43)</f>
        <v>Sous-Total : 1.11 - Système de sécurité incendie</v>
      </c>
      <c r="C48" s="72"/>
      <c r="D48" s="72"/>
      <c r="E48" s="72"/>
      <c r="F48" s="29">
        <v>0</v>
      </c>
    </row>
    <row r="49" spans="1:7" ht="13.5" thickBot="1" x14ac:dyDescent="0.25"/>
    <row r="50" spans="1:7" ht="12.6" customHeight="1" thickBot="1" x14ac:dyDescent="0.25">
      <c r="B50" s="106" t="s">
        <v>46</v>
      </c>
      <c r="C50" s="107"/>
      <c r="D50" s="107"/>
      <c r="E50" s="108"/>
      <c r="F50" s="26">
        <v>0</v>
      </c>
    </row>
    <row r="51" spans="1:7" ht="13.5" thickBot="1" x14ac:dyDescent="0.25"/>
    <row r="52" spans="1:7" ht="12.6" customHeight="1" thickBot="1" x14ac:dyDescent="0.25">
      <c r="A52" s="27"/>
      <c r="B52" s="80" t="s">
        <v>45</v>
      </c>
      <c r="C52" s="81"/>
      <c r="D52" s="81"/>
      <c r="E52" s="82"/>
      <c r="F52" s="26">
        <v>0</v>
      </c>
      <c r="G52" s="27"/>
    </row>
    <row r="53" spans="1:7" ht="12.6" customHeight="1" thickBot="1" x14ac:dyDescent="0.25">
      <c r="B53" s="83" t="s">
        <v>44</v>
      </c>
      <c r="C53" s="84"/>
      <c r="D53" s="84"/>
      <c r="E53" s="85"/>
      <c r="F53" s="26">
        <v>0</v>
      </c>
    </row>
    <row r="54" spans="1:7" ht="12.6" customHeight="1" thickBot="1" x14ac:dyDescent="0.25">
      <c r="B54" s="86" t="s">
        <v>43</v>
      </c>
      <c r="C54" s="87"/>
      <c r="D54" s="87"/>
      <c r="E54" s="88"/>
      <c r="F54" s="26">
        <v>0</v>
      </c>
    </row>
    <row r="55" spans="1:7" ht="13.5" thickBot="1" x14ac:dyDescent="0.25"/>
    <row r="56" spans="1:7" ht="12.6" customHeight="1" thickBot="1" x14ac:dyDescent="0.25">
      <c r="A56" s="77" t="s">
        <v>42</v>
      </c>
      <c r="B56" s="78"/>
      <c r="C56" s="78"/>
      <c r="D56" s="78"/>
      <c r="E56" s="78"/>
      <c r="F56" s="79"/>
    </row>
    <row r="57" spans="1:7" ht="13.5" thickBot="1" x14ac:dyDescent="0.25">
      <c r="B57" s="73" t="s">
        <v>49</v>
      </c>
      <c r="C57" s="74"/>
      <c r="D57" s="74"/>
      <c r="E57" s="74"/>
      <c r="F57" s="75"/>
    </row>
    <row r="58" spans="1:7" x14ac:dyDescent="0.2">
      <c r="A58" s="35" t="str">
        <f>A5</f>
        <v>1.1</v>
      </c>
      <c r="B58" s="36" t="str">
        <f>B5</f>
        <v>Etudes, Plans, DOE</v>
      </c>
      <c r="C58" s="37" t="s">
        <v>16</v>
      </c>
      <c r="D58" s="36"/>
      <c r="E58" s="36"/>
      <c r="F58" s="38">
        <v>0</v>
      </c>
      <c r="G58" s="32"/>
    </row>
    <row r="59" spans="1:7" x14ac:dyDescent="0.2">
      <c r="A59" s="34" t="str">
        <f>A9</f>
        <v>1.2</v>
      </c>
      <c r="B59" s="33" t="str">
        <f>B9</f>
        <v>Essais, mise en service</v>
      </c>
      <c r="C59" s="4" t="s">
        <v>16</v>
      </c>
      <c r="D59" s="6"/>
      <c r="E59" s="6"/>
      <c r="F59" s="39">
        <v>0</v>
      </c>
      <c r="G59" s="32"/>
    </row>
    <row r="60" spans="1:7" x14ac:dyDescent="0.2">
      <c r="A60" s="34" t="str">
        <f>A12</f>
        <v>1.3</v>
      </c>
      <c r="B60" s="33" t="str">
        <f>B10</f>
        <v>réalisation des essais et de la mise en service</v>
      </c>
      <c r="C60" s="4" t="s">
        <v>16</v>
      </c>
      <c r="D60" s="6"/>
      <c r="E60" s="6"/>
      <c r="F60" s="39">
        <v>0</v>
      </c>
      <c r="G60" s="32"/>
    </row>
    <row r="61" spans="1:7" x14ac:dyDescent="0.2">
      <c r="A61" s="34" t="str">
        <f>A21</f>
        <v>1.6</v>
      </c>
      <c r="B61" s="33" t="str">
        <f>B21</f>
        <v>Tableau divisionnaire de distribution (TD)</v>
      </c>
      <c r="C61" s="4" t="s">
        <v>16</v>
      </c>
      <c r="D61" s="6"/>
      <c r="E61" s="6"/>
      <c r="F61" s="39">
        <v>0</v>
      </c>
      <c r="G61" s="32"/>
    </row>
    <row r="62" spans="1:7" x14ac:dyDescent="0.2">
      <c r="A62" s="34" t="str">
        <f>A25</f>
        <v>1.8</v>
      </c>
      <c r="B62" s="33" t="str">
        <f>B25</f>
        <v>Distribution - cheminements</v>
      </c>
      <c r="C62" s="4" t="s">
        <v>16</v>
      </c>
      <c r="D62" s="6"/>
      <c r="E62" s="6"/>
      <c r="F62" s="39">
        <v>0</v>
      </c>
      <c r="G62" s="32"/>
    </row>
    <row r="63" spans="1:7" x14ac:dyDescent="0.2">
      <c r="A63" s="34" t="str">
        <f>A29</f>
        <v>1.9</v>
      </c>
      <c r="B63" s="33" t="str">
        <f>B29</f>
        <v>Alimentations spécifiques</v>
      </c>
      <c r="C63" s="4" t="s">
        <v>16</v>
      </c>
      <c r="D63" s="6"/>
      <c r="E63" s="6"/>
      <c r="F63" s="39">
        <v>0</v>
      </c>
      <c r="G63" s="32"/>
    </row>
    <row r="64" spans="1:7" ht="13.5" thickBot="1" x14ac:dyDescent="0.25">
      <c r="B64" s="71" t="s">
        <v>41</v>
      </c>
      <c r="C64" s="72"/>
      <c r="D64" s="72"/>
      <c r="E64" s="72"/>
      <c r="F64" s="76"/>
    </row>
    <row r="65" spans="1:6" x14ac:dyDescent="0.2">
      <c r="A65" s="35" t="str">
        <f>A37</f>
        <v>1.10</v>
      </c>
      <c r="B65" s="41" t="str">
        <f>B37</f>
        <v>précâblage VDI</v>
      </c>
      <c r="C65" s="37" t="s">
        <v>16</v>
      </c>
      <c r="D65" s="17"/>
      <c r="E65" s="17"/>
      <c r="F65" s="38">
        <v>0</v>
      </c>
    </row>
    <row r="66" spans="1:6" ht="13.5" thickBot="1" x14ac:dyDescent="0.25">
      <c r="A66" s="34" t="str">
        <f>A43</f>
        <v>1.11</v>
      </c>
      <c r="B66" s="40" t="str">
        <f>B43</f>
        <v>Système de sécurité incendie</v>
      </c>
      <c r="C66" s="4" t="s">
        <v>16</v>
      </c>
      <c r="D66" s="15"/>
      <c r="E66" s="15"/>
      <c r="F66" s="39">
        <v>0</v>
      </c>
    </row>
    <row r="67" spans="1:6" ht="13.5" thickBot="1" x14ac:dyDescent="0.25">
      <c r="B67" s="89" t="s">
        <v>45</v>
      </c>
      <c r="C67" s="90"/>
      <c r="D67" s="90"/>
      <c r="E67" s="91"/>
      <c r="F67" s="26">
        <v>0</v>
      </c>
    </row>
    <row r="68" spans="1:6" x14ac:dyDescent="0.2">
      <c r="B68" s="92" t="s">
        <v>44</v>
      </c>
      <c r="C68" s="93"/>
      <c r="D68" s="93"/>
      <c r="E68" s="94"/>
      <c r="F68" s="26">
        <v>0</v>
      </c>
    </row>
    <row r="69" spans="1:6" x14ac:dyDescent="0.2">
      <c r="B69" s="95" t="s">
        <v>43</v>
      </c>
      <c r="C69" s="96"/>
      <c r="D69" s="96"/>
      <c r="E69" s="97"/>
      <c r="F69" s="26">
        <v>0</v>
      </c>
    </row>
  </sheetData>
  <mergeCells count="23">
    <mergeCell ref="B67:E67"/>
    <mergeCell ref="B68:E68"/>
    <mergeCell ref="B69:E69"/>
    <mergeCell ref="A1:G1"/>
    <mergeCell ref="A4:G4"/>
    <mergeCell ref="A36:G36"/>
    <mergeCell ref="B34:E34"/>
    <mergeCell ref="B50:E50"/>
    <mergeCell ref="B8:E8"/>
    <mergeCell ref="B11:E11"/>
    <mergeCell ref="B16:E16"/>
    <mergeCell ref="B20:E20"/>
    <mergeCell ref="B24:E24"/>
    <mergeCell ref="B28:E28"/>
    <mergeCell ref="B32:E32"/>
    <mergeCell ref="B42:E42"/>
    <mergeCell ref="B48:E48"/>
    <mergeCell ref="B57:F57"/>
    <mergeCell ref="B64:F64"/>
    <mergeCell ref="A56:F56"/>
    <mergeCell ref="B52:E52"/>
    <mergeCell ref="B53:E53"/>
    <mergeCell ref="B54:E54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C09B6-EF56-4FF6-B8B9-E9582EFF6C9F}">
  <sheetPr>
    <pageSetUpPr fitToPage="1"/>
  </sheetPr>
  <dimension ref="A1:G68"/>
  <sheetViews>
    <sheetView tabSelected="1" workbookViewId="0">
      <selection activeCell="J52" sqref="J52"/>
    </sheetView>
  </sheetViews>
  <sheetFormatPr baseColWidth="10" defaultRowHeight="12.75" x14ac:dyDescent="0.2"/>
  <cols>
    <col min="1" max="1" width="7.7109375" customWidth="1"/>
    <col min="2" max="2" width="40.28515625" customWidth="1"/>
    <col min="3" max="3" width="7.7109375" customWidth="1"/>
    <col min="4" max="5" width="10.7109375" customWidth="1"/>
    <col min="6" max="6" width="11.7109375" customWidth="1"/>
    <col min="7" max="7" width="24.7109375" hidden="1" customWidth="1"/>
  </cols>
  <sheetData>
    <row r="1" spans="1:7" ht="42.6" customHeight="1" thickBot="1" x14ac:dyDescent="0.25">
      <c r="A1" s="98" t="s">
        <v>90</v>
      </c>
      <c r="B1" s="99"/>
      <c r="C1" s="99"/>
      <c r="D1" s="99"/>
      <c r="E1" s="99"/>
      <c r="F1" s="99"/>
      <c r="G1" s="100"/>
    </row>
    <row r="2" spans="1:7" ht="5.45" customHeight="1" thickBot="1" x14ac:dyDescent="0.25"/>
    <row r="3" spans="1:7" ht="24.75" thickBot="1" x14ac:dyDescent="0.25">
      <c r="A3" s="14" t="s">
        <v>1</v>
      </c>
      <c r="B3" s="13" t="s">
        <v>26</v>
      </c>
      <c r="C3" s="13" t="s">
        <v>2</v>
      </c>
      <c r="D3" s="13" t="s">
        <v>3</v>
      </c>
      <c r="E3" s="12" t="s">
        <v>0</v>
      </c>
      <c r="F3" s="12" t="s">
        <v>4</v>
      </c>
      <c r="G3" s="11" t="s">
        <v>52</v>
      </c>
    </row>
    <row r="4" spans="1:7" ht="12.6" customHeight="1" thickBot="1" x14ac:dyDescent="0.25">
      <c r="A4" s="101" t="s">
        <v>49</v>
      </c>
      <c r="B4" s="102"/>
      <c r="C4" s="102"/>
      <c r="D4" s="102"/>
      <c r="E4" s="102"/>
      <c r="F4" s="102"/>
      <c r="G4" s="102"/>
    </row>
    <row r="5" spans="1:7" x14ac:dyDescent="0.2">
      <c r="A5" s="24" t="s">
        <v>85</v>
      </c>
      <c r="B5" s="16" t="s">
        <v>6</v>
      </c>
      <c r="C5" s="7"/>
      <c r="D5" s="17"/>
      <c r="E5" s="17"/>
      <c r="F5" s="17"/>
      <c r="G5" s="20"/>
    </row>
    <row r="6" spans="1:7" x14ac:dyDescent="0.2">
      <c r="A6" s="9"/>
      <c r="B6" s="2" t="s">
        <v>7</v>
      </c>
      <c r="C6" s="1" t="s">
        <v>75</v>
      </c>
      <c r="D6" s="15"/>
      <c r="E6" s="15"/>
      <c r="F6" s="15"/>
      <c r="G6" s="21"/>
    </row>
    <row r="7" spans="1:7" ht="13.5" thickBot="1" x14ac:dyDescent="0.25">
      <c r="A7" s="10"/>
      <c r="B7" s="18" t="s">
        <v>5</v>
      </c>
      <c r="C7" s="8" t="s">
        <v>75</v>
      </c>
      <c r="D7" s="19"/>
      <c r="E7" s="19"/>
      <c r="F7" s="19"/>
      <c r="G7" s="22"/>
    </row>
    <row r="8" spans="1:7" ht="12.6" customHeight="1" thickBot="1" x14ac:dyDescent="0.25">
      <c r="A8" s="25"/>
      <c r="B8" s="109" t="str">
        <f>CONCATENATE("Sous-Total : ",A5," - ",B5)</f>
        <v>Sous-Total : 2.1 - Etudes, Plans, DOE</v>
      </c>
      <c r="C8" s="110"/>
      <c r="D8" s="110"/>
      <c r="E8" s="111"/>
      <c r="F8" s="23">
        <v>0</v>
      </c>
    </row>
    <row r="9" spans="1:7" x14ac:dyDescent="0.2">
      <c r="A9" s="24" t="s">
        <v>30</v>
      </c>
      <c r="B9" s="16" t="s">
        <v>8</v>
      </c>
      <c r="C9" s="7"/>
      <c r="D9" s="17"/>
      <c r="E9" s="17"/>
      <c r="F9" s="17"/>
      <c r="G9" s="20"/>
    </row>
    <row r="10" spans="1:7" x14ac:dyDescent="0.2">
      <c r="A10" s="9"/>
      <c r="B10" s="2" t="s">
        <v>19</v>
      </c>
      <c r="C10" s="1" t="s">
        <v>16</v>
      </c>
      <c r="D10" s="15"/>
      <c r="E10" s="15"/>
      <c r="F10" s="15"/>
      <c r="G10" s="21"/>
    </row>
    <row r="11" spans="1:7" ht="12.6" customHeight="1" thickBot="1" x14ac:dyDescent="0.25">
      <c r="A11" s="25"/>
      <c r="B11" s="109" t="str">
        <f>CONCATENATE("Sous-Total : ",A9," - ",B9)</f>
        <v>Sous-Total : 2.2 - Essais, mise en service</v>
      </c>
      <c r="C11" s="110"/>
      <c r="D11" s="110"/>
      <c r="E11" s="111"/>
      <c r="F11" s="23">
        <v>0</v>
      </c>
    </row>
    <row r="12" spans="1:7" x14ac:dyDescent="0.2">
      <c r="A12" s="24" t="s">
        <v>86</v>
      </c>
      <c r="B12" s="16" t="s">
        <v>9</v>
      </c>
      <c r="C12" s="7"/>
      <c r="D12" s="17"/>
      <c r="E12" s="17"/>
      <c r="F12" s="17"/>
      <c r="G12" s="20"/>
    </row>
    <row r="13" spans="1:7" ht="24" x14ac:dyDescent="0.2">
      <c r="A13" s="9"/>
      <c r="B13" s="3" t="s">
        <v>31</v>
      </c>
      <c r="C13" s="1" t="s">
        <v>15</v>
      </c>
      <c r="D13" s="15"/>
      <c r="E13" s="15"/>
      <c r="F13" s="15"/>
      <c r="G13" s="21"/>
    </row>
    <row r="14" spans="1:7" x14ac:dyDescent="0.2">
      <c r="A14" s="9"/>
      <c r="B14" s="2" t="s">
        <v>10</v>
      </c>
      <c r="C14" s="1" t="s">
        <v>15</v>
      </c>
      <c r="D14" s="15"/>
      <c r="E14" s="15"/>
      <c r="F14" s="15"/>
      <c r="G14" s="21"/>
    </row>
    <row r="15" spans="1:7" ht="13.5" thickBot="1" x14ac:dyDescent="0.25">
      <c r="A15" s="10"/>
      <c r="B15" s="18" t="s">
        <v>27</v>
      </c>
      <c r="C15" s="8" t="s">
        <v>16</v>
      </c>
      <c r="D15" s="19"/>
      <c r="E15" s="19"/>
      <c r="F15" s="19"/>
      <c r="G15" s="22"/>
    </row>
    <row r="16" spans="1:7" ht="12.6" customHeight="1" thickBot="1" x14ac:dyDescent="0.25">
      <c r="A16" s="25"/>
      <c r="B16" s="109" t="str">
        <f>CONCATENATE("Sous-Total : ",A12," - ",B12)</f>
        <v>Sous-Total : 2.3 - Installation de chantier</v>
      </c>
      <c r="C16" s="110"/>
      <c r="D16" s="110"/>
      <c r="E16" s="111"/>
      <c r="F16" s="23">
        <v>0</v>
      </c>
    </row>
    <row r="17" spans="1:7" x14ac:dyDescent="0.2">
      <c r="A17" s="24" t="s">
        <v>32</v>
      </c>
      <c r="B17" s="16" t="s">
        <v>11</v>
      </c>
      <c r="C17" s="7"/>
      <c r="D17" s="17"/>
      <c r="E17" s="17"/>
      <c r="F17" s="17"/>
      <c r="G17" s="20"/>
    </row>
    <row r="18" spans="1:7" x14ac:dyDescent="0.2">
      <c r="A18" s="9"/>
      <c r="B18" s="2" t="s">
        <v>12</v>
      </c>
      <c r="C18" s="1" t="s">
        <v>16</v>
      </c>
      <c r="D18" s="15"/>
      <c r="E18" s="15"/>
      <c r="F18" s="15"/>
      <c r="G18" s="21"/>
    </row>
    <row r="19" spans="1:7" ht="13.5" thickBot="1" x14ac:dyDescent="0.25">
      <c r="A19" s="10"/>
      <c r="B19" s="18" t="s">
        <v>13</v>
      </c>
      <c r="C19" s="8" t="s">
        <v>16</v>
      </c>
      <c r="D19" s="19"/>
      <c r="E19" s="19"/>
      <c r="F19" s="19"/>
      <c r="G19" s="22"/>
    </row>
    <row r="20" spans="1:7" ht="12.6" customHeight="1" thickBot="1" x14ac:dyDescent="0.25">
      <c r="A20" s="25"/>
      <c r="B20" s="109" t="str">
        <f>CONCATENATE("Sous-Total : ",A17," - ",B17)</f>
        <v>Sous-Total : 2.4 - Installation existantes</v>
      </c>
      <c r="C20" s="110"/>
      <c r="D20" s="110"/>
      <c r="E20" s="111"/>
      <c r="F20" s="23">
        <v>0</v>
      </c>
    </row>
    <row r="21" spans="1:7" x14ac:dyDescent="0.2">
      <c r="A21" s="24" t="s">
        <v>33</v>
      </c>
      <c r="B21" s="16" t="s">
        <v>94</v>
      </c>
      <c r="C21" s="7"/>
      <c r="D21" s="17"/>
      <c r="E21" s="17"/>
      <c r="F21" s="17"/>
      <c r="G21" s="20"/>
    </row>
    <row r="22" spans="1:7" x14ac:dyDescent="0.2">
      <c r="A22" s="9"/>
      <c r="B22" s="2" t="s">
        <v>93</v>
      </c>
      <c r="C22" s="1" t="s">
        <v>15</v>
      </c>
      <c r="D22" s="15"/>
      <c r="E22" s="15"/>
      <c r="F22" s="15"/>
      <c r="G22" s="21"/>
    </row>
    <row r="23" spans="1:7" ht="12.6" customHeight="1" thickBot="1" x14ac:dyDescent="0.25">
      <c r="A23" s="25"/>
      <c r="B23" s="109" t="str">
        <f>CONCATENATE("Sous-Total : ",A17," - ",B17)</f>
        <v>Sous-Total : 2.4 - Installation existantes</v>
      </c>
      <c r="C23" s="110"/>
      <c r="D23" s="110"/>
      <c r="E23" s="111"/>
      <c r="F23" s="23">
        <v>0</v>
      </c>
    </row>
    <row r="24" spans="1:7" x14ac:dyDescent="0.2">
      <c r="A24" s="24" t="s">
        <v>34</v>
      </c>
      <c r="B24" s="16" t="s">
        <v>51</v>
      </c>
      <c r="C24" s="7"/>
      <c r="D24" s="17"/>
      <c r="E24" s="17"/>
      <c r="F24" s="17"/>
      <c r="G24" s="20"/>
    </row>
    <row r="25" spans="1:7" x14ac:dyDescent="0.2">
      <c r="A25" s="9"/>
      <c r="B25" s="2" t="s">
        <v>92</v>
      </c>
      <c r="C25" s="1" t="s">
        <v>16</v>
      </c>
      <c r="D25" s="15"/>
      <c r="E25" s="15"/>
      <c r="F25" s="15"/>
      <c r="G25" s="21"/>
    </row>
    <row r="26" spans="1:7" x14ac:dyDescent="0.2">
      <c r="A26" s="10"/>
      <c r="B26" s="18" t="s">
        <v>37</v>
      </c>
      <c r="C26" s="8" t="s">
        <v>16</v>
      </c>
      <c r="D26" s="19"/>
      <c r="E26" s="19"/>
      <c r="F26" s="19"/>
      <c r="G26" s="22"/>
    </row>
    <row r="27" spans="1:7" ht="12.6" customHeight="1" thickBot="1" x14ac:dyDescent="0.25">
      <c r="A27" s="28"/>
      <c r="B27" s="71" t="str">
        <f>CONCATENATE("Sous-Total : ",A24," - ",B24)</f>
        <v>Sous-Total : 2.6 - Distribution - cheminements</v>
      </c>
      <c r="C27" s="72"/>
      <c r="D27" s="72"/>
      <c r="E27" s="72"/>
      <c r="F27" s="29">
        <v>0</v>
      </c>
    </row>
    <row r="28" spans="1:7" x14ac:dyDescent="0.2">
      <c r="A28" s="24" t="s">
        <v>35</v>
      </c>
      <c r="B28" s="16" t="s">
        <v>17</v>
      </c>
      <c r="C28" s="7"/>
      <c r="D28" s="17"/>
      <c r="E28" s="17"/>
      <c r="F28" s="17"/>
      <c r="G28" s="20"/>
    </row>
    <row r="29" spans="1:7" ht="24" x14ac:dyDescent="0.2">
      <c r="A29" s="9"/>
      <c r="B29" s="5" t="s">
        <v>18</v>
      </c>
      <c r="C29" s="4"/>
      <c r="D29" s="15"/>
      <c r="E29" s="15"/>
      <c r="F29" s="15"/>
      <c r="G29" s="21"/>
    </row>
    <row r="30" spans="1:7" x14ac:dyDescent="0.2">
      <c r="A30" s="9"/>
      <c r="B30" s="5" t="s">
        <v>84</v>
      </c>
      <c r="C30" s="4" t="s">
        <v>14</v>
      </c>
      <c r="D30" s="15"/>
      <c r="E30" s="15"/>
      <c r="F30" s="15"/>
      <c r="G30" s="21"/>
    </row>
    <row r="31" spans="1:7" ht="12.6" customHeight="1" x14ac:dyDescent="0.2">
      <c r="A31" s="28"/>
      <c r="B31" s="71" t="str">
        <f>CONCATENATE("Sous-Total : ",A28," - ",B28)</f>
        <v>Sous-Total : 2.7 - Alimentations spécifiques</v>
      </c>
      <c r="C31" s="72"/>
      <c r="D31" s="72"/>
      <c r="E31" s="72"/>
      <c r="F31" s="29">
        <v>0</v>
      </c>
    </row>
    <row r="32" spans="1:7" ht="13.5" thickBot="1" x14ac:dyDescent="0.25">
      <c r="A32" s="1"/>
    </row>
    <row r="33" spans="1:7" ht="12.6" customHeight="1" thickBot="1" x14ac:dyDescent="0.25">
      <c r="A33" s="1"/>
      <c r="B33" s="106" t="s">
        <v>48</v>
      </c>
      <c r="C33" s="107"/>
      <c r="D33" s="107"/>
      <c r="E33" s="108"/>
      <c r="F33" s="26">
        <v>0</v>
      </c>
    </row>
    <row r="34" spans="1:7" ht="13.5" thickBot="1" x14ac:dyDescent="0.25">
      <c r="A34" s="1"/>
    </row>
    <row r="35" spans="1:7" ht="12.6" customHeight="1" thickBot="1" x14ac:dyDescent="0.25">
      <c r="A35" s="103" t="s">
        <v>47</v>
      </c>
      <c r="B35" s="104"/>
      <c r="C35" s="104"/>
      <c r="D35" s="104"/>
      <c r="E35" s="104"/>
      <c r="F35" s="104"/>
      <c r="G35" s="105"/>
    </row>
    <row r="36" spans="1:7" x14ac:dyDescent="0.2">
      <c r="A36" s="24" t="s">
        <v>36</v>
      </c>
      <c r="B36" s="16" t="s">
        <v>20</v>
      </c>
      <c r="C36" s="7"/>
      <c r="D36" s="17"/>
      <c r="E36" s="17"/>
      <c r="F36" s="17"/>
      <c r="G36" s="20"/>
    </row>
    <row r="37" spans="1:7" x14ac:dyDescent="0.2">
      <c r="A37" s="9"/>
      <c r="B37" s="2" t="s">
        <v>22</v>
      </c>
      <c r="C37" s="1" t="s">
        <v>15</v>
      </c>
      <c r="D37" s="15"/>
      <c r="E37" s="15"/>
      <c r="F37" s="15"/>
      <c r="G37" s="21"/>
    </row>
    <row r="38" spans="1:7" x14ac:dyDescent="0.2">
      <c r="A38" s="9"/>
      <c r="B38" s="2" t="s">
        <v>38</v>
      </c>
      <c r="C38" s="1" t="s">
        <v>14</v>
      </c>
      <c r="D38" s="15"/>
      <c r="E38" s="15"/>
      <c r="F38" s="15"/>
      <c r="G38" s="21"/>
    </row>
    <row r="39" spans="1:7" ht="13.5" thickBot="1" x14ac:dyDescent="0.25">
      <c r="A39" s="10"/>
      <c r="B39" s="18" t="s">
        <v>23</v>
      </c>
      <c r="C39" s="8" t="s">
        <v>16</v>
      </c>
      <c r="D39" s="19"/>
      <c r="E39" s="19"/>
      <c r="F39" s="19"/>
      <c r="G39" s="22"/>
    </row>
    <row r="40" spans="1:7" ht="12.6" customHeight="1" thickBot="1" x14ac:dyDescent="0.25">
      <c r="A40" s="28"/>
      <c r="B40" s="71" t="str">
        <f>CONCATENATE("Sous-Total : ",A36," - ",B36)</f>
        <v>Sous-Total : 2.8 - précâblage VDI</v>
      </c>
      <c r="C40" s="72"/>
      <c r="D40" s="72"/>
      <c r="E40" s="72"/>
      <c r="F40" s="29">
        <v>0</v>
      </c>
    </row>
    <row r="41" spans="1:7" x14ac:dyDescent="0.2">
      <c r="A41" s="24" t="s">
        <v>87</v>
      </c>
      <c r="B41" s="16" t="s">
        <v>39</v>
      </c>
      <c r="C41" s="7"/>
      <c r="D41" s="17"/>
      <c r="E41" s="17"/>
      <c r="F41" s="17"/>
      <c r="G41" s="20"/>
    </row>
    <row r="42" spans="1:7" x14ac:dyDescent="0.2">
      <c r="A42" s="9"/>
      <c r="B42" s="6" t="s">
        <v>88</v>
      </c>
      <c r="C42" s="4" t="s">
        <v>16</v>
      </c>
      <c r="D42" s="15"/>
      <c r="E42" s="15"/>
      <c r="F42" s="15"/>
      <c r="G42" s="21"/>
    </row>
    <row r="43" spans="1:7" x14ac:dyDescent="0.2">
      <c r="A43" s="9"/>
      <c r="B43" s="6" t="s">
        <v>40</v>
      </c>
      <c r="C43" s="4"/>
      <c r="D43" s="15"/>
      <c r="E43" s="15"/>
      <c r="F43" s="15"/>
      <c r="G43" s="21"/>
    </row>
    <row r="44" spans="1:7" x14ac:dyDescent="0.2">
      <c r="A44" s="9"/>
      <c r="B44" s="6" t="s">
        <v>25</v>
      </c>
      <c r="C44" s="4" t="s">
        <v>16</v>
      </c>
      <c r="D44" s="15"/>
      <c r="E44" s="15"/>
      <c r="F44" s="15"/>
      <c r="G44" s="21"/>
    </row>
    <row r="45" spans="1:7" x14ac:dyDescent="0.2">
      <c r="A45" s="10"/>
      <c r="B45" s="31" t="s">
        <v>24</v>
      </c>
      <c r="C45" s="30" t="s">
        <v>16</v>
      </c>
      <c r="D45" s="19"/>
      <c r="E45" s="19"/>
      <c r="F45" s="19"/>
      <c r="G45" s="22"/>
    </row>
    <row r="46" spans="1:7" ht="12.6" customHeight="1" x14ac:dyDescent="0.2">
      <c r="A46" s="28"/>
      <c r="B46" s="71" t="str">
        <f>CONCATENATE("Sous-Total : ",A41," - ",B41)</f>
        <v>Sous-Total : 2.9 - Système de sécurité incendie</v>
      </c>
      <c r="C46" s="72"/>
      <c r="D46" s="72"/>
      <c r="E46" s="72"/>
      <c r="F46" s="29">
        <v>0</v>
      </c>
    </row>
    <row r="47" spans="1:7" ht="13.5" thickBot="1" x14ac:dyDescent="0.25"/>
    <row r="48" spans="1:7" ht="12.6" customHeight="1" thickBot="1" x14ac:dyDescent="0.25">
      <c r="B48" s="106" t="s">
        <v>46</v>
      </c>
      <c r="C48" s="107"/>
      <c r="D48" s="107"/>
      <c r="E48" s="108"/>
      <c r="F48" s="26">
        <v>0</v>
      </c>
    </row>
    <row r="49" spans="1:7" ht="13.5" thickBot="1" x14ac:dyDescent="0.25"/>
    <row r="50" spans="1:7" ht="12.6" customHeight="1" thickBot="1" x14ac:dyDescent="0.25">
      <c r="A50" s="27"/>
      <c r="B50" s="80" t="s">
        <v>45</v>
      </c>
      <c r="C50" s="81"/>
      <c r="D50" s="81"/>
      <c r="E50" s="82"/>
      <c r="F50" s="26">
        <v>0</v>
      </c>
      <c r="G50" s="27"/>
    </row>
    <row r="51" spans="1:7" ht="12.6" customHeight="1" thickBot="1" x14ac:dyDescent="0.25">
      <c r="B51" s="83" t="s">
        <v>44</v>
      </c>
      <c r="C51" s="84"/>
      <c r="D51" s="84"/>
      <c r="E51" s="85"/>
      <c r="F51" s="26">
        <v>0</v>
      </c>
    </row>
    <row r="52" spans="1:7" ht="12.6" customHeight="1" thickBot="1" x14ac:dyDescent="0.25">
      <c r="B52" s="86" t="s">
        <v>43</v>
      </c>
      <c r="C52" s="87"/>
      <c r="D52" s="87"/>
      <c r="E52" s="88"/>
      <c r="F52" s="26">
        <v>0</v>
      </c>
    </row>
    <row r="53" spans="1:7" ht="13.5" thickBot="1" x14ac:dyDescent="0.25"/>
    <row r="54" spans="1:7" ht="12.6" customHeight="1" thickBot="1" x14ac:dyDescent="0.25">
      <c r="A54" s="77" t="s">
        <v>42</v>
      </c>
      <c r="B54" s="78"/>
      <c r="C54" s="78"/>
      <c r="D54" s="78"/>
      <c r="E54" s="78"/>
      <c r="F54" s="79"/>
    </row>
    <row r="55" spans="1:7" ht="13.5" thickBot="1" x14ac:dyDescent="0.25">
      <c r="B55" s="73" t="s">
        <v>49</v>
      </c>
      <c r="C55" s="74"/>
      <c r="D55" s="74"/>
      <c r="E55" s="74"/>
      <c r="F55" s="75"/>
    </row>
    <row r="56" spans="1:7" x14ac:dyDescent="0.2">
      <c r="A56" s="35" t="str">
        <f>A5</f>
        <v>2.1</v>
      </c>
      <c r="B56" s="36" t="str">
        <f>B5</f>
        <v>Etudes, Plans, DOE</v>
      </c>
      <c r="C56" s="37" t="s">
        <v>16</v>
      </c>
      <c r="D56" s="36"/>
      <c r="E56" s="36"/>
      <c r="F56" s="38">
        <v>0</v>
      </c>
      <c r="G56" s="32"/>
    </row>
    <row r="57" spans="1:7" x14ac:dyDescent="0.2">
      <c r="A57" s="34" t="str">
        <f>A9</f>
        <v>2.2</v>
      </c>
      <c r="B57" s="33" t="str">
        <f>B9</f>
        <v>Essais, mise en service</v>
      </c>
      <c r="C57" s="4" t="s">
        <v>16</v>
      </c>
      <c r="D57" s="6"/>
      <c r="E57" s="6"/>
      <c r="F57" s="39">
        <v>0</v>
      </c>
      <c r="G57" s="32"/>
    </row>
    <row r="58" spans="1:7" x14ac:dyDescent="0.2">
      <c r="A58" s="34" t="str">
        <f>A12</f>
        <v>2.3</v>
      </c>
      <c r="B58" s="33" t="str">
        <f t="shared" ref="B58" si="0">B10</f>
        <v>réalisation des essais et de la mise en service</v>
      </c>
      <c r="C58" s="4" t="s">
        <v>16</v>
      </c>
      <c r="D58" s="6"/>
      <c r="E58" s="6"/>
      <c r="F58" s="39">
        <v>0</v>
      </c>
      <c r="G58" s="32"/>
    </row>
    <row r="59" spans="1:7" x14ac:dyDescent="0.2">
      <c r="A59" s="34" t="str">
        <f>A17</f>
        <v>2.4</v>
      </c>
      <c r="B59" s="62" t="str">
        <f>B17</f>
        <v>Installation existantes</v>
      </c>
      <c r="C59" s="4" t="s">
        <v>16</v>
      </c>
      <c r="D59" s="6"/>
      <c r="E59" s="6"/>
      <c r="F59" s="39">
        <v>0</v>
      </c>
      <c r="G59" s="32"/>
    </row>
    <row r="60" spans="1:7" x14ac:dyDescent="0.2">
      <c r="A60" s="34" t="str">
        <f>A21</f>
        <v>2.5</v>
      </c>
      <c r="B60" s="33" t="str">
        <f>B21</f>
        <v>TD pharmacie 02</v>
      </c>
      <c r="C60" s="4" t="s">
        <v>16</v>
      </c>
      <c r="D60" s="6"/>
      <c r="E60" s="6"/>
      <c r="F60" s="39">
        <v>0</v>
      </c>
      <c r="G60" s="32"/>
    </row>
    <row r="61" spans="1:7" x14ac:dyDescent="0.2">
      <c r="A61" s="34" t="str">
        <f>A24</f>
        <v>2.6</v>
      </c>
      <c r="B61" s="33" t="str">
        <f>B24</f>
        <v>Distribution - cheminements</v>
      </c>
      <c r="C61" s="4" t="s">
        <v>16</v>
      </c>
      <c r="D61" s="6"/>
      <c r="E61" s="6"/>
      <c r="F61" s="39">
        <v>0</v>
      </c>
      <c r="G61" s="32"/>
    </row>
    <row r="62" spans="1:7" x14ac:dyDescent="0.2">
      <c r="A62" s="34" t="str">
        <f>A28</f>
        <v>2.7</v>
      </c>
      <c r="B62" s="33" t="str">
        <f>B28</f>
        <v>Alimentations spécifiques</v>
      </c>
      <c r="C62" s="4" t="s">
        <v>16</v>
      </c>
      <c r="D62" s="6"/>
      <c r="E62" s="6"/>
      <c r="F62" s="39">
        <v>0</v>
      </c>
      <c r="G62" s="32"/>
    </row>
    <row r="63" spans="1:7" x14ac:dyDescent="0.2">
      <c r="B63" s="71" t="s">
        <v>41</v>
      </c>
      <c r="C63" s="72"/>
      <c r="D63" s="72"/>
      <c r="E63" s="72"/>
      <c r="F63" s="76"/>
    </row>
    <row r="64" spans="1:7" x14ac:dyDescent="0.2">
      <c r="A64" s="35" t="str">
        <f>A36</f>
        <v>2.8</v>
      </c>
      <c r="B64" s="41" t="str">
        <f>B36</f>
        <v>précâblage VDI</v>
      </c>
      <c r="C64" s="37" t="s">
        <v>16</v>
      </c>
      <c r="D64" s="17"/>
      <c r="E64" s="17"/>
      <c r="F64" s="38">
        <v>0</v>
      </c>
    </row>
    <row r="65" spans="1:6" ht="13.5" thickBot="1" x14ac:dyDescent="0.25">
      <c r="A65" s="34" t="str">
        <f>A41</f>
        <v>2.9</v>
      </c>
      <c r="B65" s="40" t="str">
        <f>B41</f>
        <v>Système de sécurité incendie</v>
      </c>
      <c r="C65" s="4" t="s">
        <v>16</v>
      </c>
      <c r="D65" s="15"/>
      <c r="E65" s="15"/>
      <c r="F65" s="39">
        <v>0</v>
      </c>
    </row>
    <row r="66" spans="1:6" ht="13.5" thickBot="1" x14ac:dyDescent="0.25">
      <c r="B66" s="89" t="s">
        <v>45</v>
      </c>
      <c r="C66" s="90"/>
      <c r="D66" s="90"/>
      <c r="E66" s="91"/>
      <c r="F66" s="26">
        <v>0</v>
      </c>
    </row>
    <row r="67" spans="1:6" x14ac:dyDescent="0.2">
      <c r="B67" s="92" t="s">
        <v>44</v>
      </c>
      <c r="C67" s="93"/>
      <c r="D67" s="93"/>
      <c r="E67" s="94"/>
      <c r="F67" s="26">
        <v>0</v>
      </c>
    </row>
    <row r="68" spans="1:6" x14ac:dyDescent="0.2">
      <c r="B68" s="95" t="s">
        <v>43</v>
      </c>
      <c r="C68" s="96"/>
      <c r="D68" s="96"/>
      <c r="E68" s="97"/>
      <c r="F68" s="26">
        <v>0</v>
      </c>
    </row>
  </sheetData>
  <mergeCells count="23">
    <mergeCell ref="B67:E67"/>
    <mergeCell ref="B68:E68"/>
    <mergeCell ref="B23:E23"/>
    <mergeCell ref="B51:E51"/>
    <mergeCell ref="B52:E52"/>
    <mergeCell ref="A54:F54"/>
    <mergeCell ref="B55:F55"/>
    <mergeCell ref="B63:F63"/>
    <mergeCell ref="B66:E66"/>
    <mergeCell ref="A35:G35"/>
    <mergeCell ref="B40:E40"/>
    <mergeCell ref="B46:E46"/>
    <mergeCell ref="B48:E48"/>
    <mergeCell ref="B50:E50"/>
    <mergeCell ref="B27:E27"/>
    <mergeCell ref="B31:E31"/>
    <mergeCell ref="B33:E33"/>
    <mergeCell ref="A1:G1"/>
    <mergeCell ref="A4:G4"/>
    <mergeCell ref="B8:E8"/>
    <mergeCell ref="B11:E11"/>
    <mergeCell ref="B16:E16"/>
    <mergeCell ref="B20:E20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8311cf-3b76-492c-bb50-e5ce04424f4b">
      <Value>705</Value>
      <Value>352</Value>
      <Value>79</Value>
      <Value>15</Value>
      <Value>5</Value>
    </TaxCatchAll>
    <lcf76f155ced4ddcb4097134ff3c332f xmlns="09df5d34-0ef7-4b8d-94de-1a0980293419">
      <Terms xmlns="http://schemas.microsoft.com/office/infopath/2007/PartnerControls"/>
    </lcf76f155ced4ddcb4097134ff3c332f>
    <Commentaire xmlns="09df5d34-0ef7-4b8d-94de-1a09802934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685A12B3DE9740B2836581F915FD09" ma:contentTypeVersion="15" ma:contentTypeDescription="Crée un document." ma:contentTypeScope="" ma:versionID="8f42bc2657a0a169c294d01d47b02c00">
  <xsd:schema xmlns:xsd="http://www.w3.org/2001/XMLSchema" xmlns:xs="http://www.w3.org/2001/XMLSchema" xmlns:p="http://schemas.microsoft.com/office/2006/metadata/properties" xmlns:ns2="09df5d34-0ef7-4b8d-94de-1a0980293419" xmlns:ns3="2b8311cf-3b76-492c-bb50-e5ce04424f4b" targetNamespace="http://schemas.microsoft.com/office/2006/metadata/properties" ma:root="true" ma:fieldsID="065f215ab68852c4e5e73a87429ea22f" ns2:_="" ns3:_="">
    <xsd:import namespace="09df5d34-0ef7-4b8d-94de-1a0980293419"/>
    <xsd:import namespace="2b8311cf-3b76-492c-bb50-e5ce04424f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Comment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f5d34-0ef7-4b8d-94de-1a09802934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2ec5fc1f-2f46-46f7-8373-eebef43654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" ma:index="22" nillable="true" ma:displayName="Commentaire" ma:description="Elements de contexte du document" ma:format="Dropdown" ma:internalName="Commentair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8311cf-3b76-492c-bb50-e5ce04424f4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2991593-def7-447d-83d6-6dcc3f4b97f8}" ma:internalName="TaxCatchAll" ma:showField="CatchAllData" ma:web="2b8311cf-3b76-492c-bb50-e5ce04424f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6DEEE8-32F9-4166-B2A2-5EBC4041CF09}">
  <ds:schemaRefs>
    <ds:schemaRef ds:uri="http://schemas.microsoft.com/office/2006/metadata/properties"/>
    <ds:schemaRef ds:uri="29e665b0-073d-419c-9077-bae932f09c0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93C7555-258B-4132-8251-4B54BDD766FC"/>
    <ds:schemaRef ds:uri="http://purl.org/dc/elements/1.1/"/>
    <ds:schemaRef ds:uri="http://www.w3.org/XML/1998/namespace"/>
    <ds:schemaRef ds:uri="http://purl.org/dc/dcmitype/"/>
    <ds:schemaRef ds:uri="2b8311cf-3b76-492c-bb50-e5ce04424f4b"/>
    <ds:schemaRef ds:uri="09df5d34-0ef7-4b8d-94de-1a0980293419"/>
  </ds:schemaRefs>
</ds:datastoreItem>
</file>

<file path=customXml/itemProps2.xml><?xml version="1.0" encoding="utf-8"?>
<ds:datastoreItem xmlns:ds="http://schemas.openxmlformats.org/officeDocument/2006/customXml" ds:itemID="{A60209E9-9DB6-4006-B783-CB61294F1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df5d34-0ef7-4b8d-94de-1a0980293419"/>
    <ds:schemaRef ds:uri="2b8311cf-3b76-492c-bb50-e5ce04424f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8277AE-2E49-4E3B-9BEE-BAE0EEA35A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Révison</vt:lpstr>
      <vt:lpstr>DPGF Direction</vt:lpstr>
      <vt:lpstr>DPGF Pharmacie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Eric</dc:creator>
  <cp:keywords/>
  <cp:lastModifiedBy>CARAYON Jessica</cp:lastModifiedBy>
  <cp:lastPrinted>2025-09-29T08:18:14Z</cp:lastPrinted>
  <dcterms:created xsi:type="dcterms:W3CDTF">2009-06-02T09:48:01Z</dcterms:created>
  <dcterms:modified xsi:type="dcterms:W3CDTF">2026-04-09T07:03:11Z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0x01010045685A12B3DE9740B2836581F915FD09</vt:lpwstr>
  </property>
  <property fmtid="{D5CDD505-2E9C-101B-9397-08002B2CF9AE}" pid="3" name="ItemRetentionFormula">
    <vt:lpwstr>&lt;formula id="Microsoft.Office.RecordsManagement.PolicyFeatures.Expiration.Formula.BuiltIn"&gt;&lt;number&gt;2&lt;/number&gt;&lt;property&gt;Created&lt;/property&gt;&lt;propertyId&gt;8c06beca-0777-48f7-91c7-6da68bc07b69&lt;/propertyId&gt;&lt;period&gt;days&lt;/period&gt;&lt;/formula&gt;</vt:lpwstr>
  </property>
  <property fmtid="{D5CDD505-2E9C-101B-9397-08002B2CF9AE}" pid="4" name="_dlc_policyId">
    <vt:lpwstr>/networks/CTelectricite/DocumentReferencesNewAttachments</vt:lpwstr>
  </property>
  <property fmtid="{D5CDD505-2E9C-101B-9397-08002B2CF9AE}" pid="5" name="_dlc_ExpireDate">
    <vt:filetime>2021-10-20T14:51:09Z</vt:filetime>
  </property>
  <property fmtid="{D5CDD505-2E9C-101B-9397-08002B2CF9AE}" pid="6" name="Egis_Networks_GeographicalZones">
    <vt:lpwstr/>
  </property>
  <property fmtid="{D5CDD505-2E9C-101B-9397-08002B2CF9AE}" pid="7" name="TaxKeyword">
    <vt:lpwstr/>
  </property>
  <property fmtid="{D5CDD505-2E9C-101B-9397-08002B2CF9AE}" pid="8" name="Egis_Networks_Applicability">
    <vt:lpwstr>5;#Relevant|280d679a-87f5-42e6-8267-d7ef8528c6f5</vt:lpwstr>
  </property>
  <property fmtid="{D5CDD505-2E9C-101B-9397-08002B2CF9AE}" pid="9" name="Egis_Networks_DocumentType">
    <vt:lpwstr>79;#Standard documents|4919b20d-279c-4a3d-8450-d83cab82589a</vt:lpwstr>
  </property>
  <property fmtid="{D5CDD505-2E9C-101B-9397-08002B2CF9AE}" pid="10" name="Egis_Networks_Prestations">
    <vt:lpwstr/>
  </property>
  <property fmtid="{D5CDD505-2E9C-101B-9397-08002B2CF9AE}" pid="11" name="Egis_Networks_OtherNetworks">
    <vt:lpwstr>705;#Direction Technique Batiments|23bd3395-0cf7-42fa-9844-80104475c8e4</vt:lpwstr>
  </property>
  <property fmtid="{D5CDD505-2E9C-101B-9397-08002B2CF9AE}" pid="12" name="Egis_Networks_TechnicalObjects">
    <vt:lpwstr/>
  </property>
  <property fmtid="{D5CDD505-2E9C-101B-9397-08002B2CF9AE}" pid="13" name="Egis_Networks_Themes">
    <vt:lpwstr>352;#- Autres-Electricité - Equipements électriques|815466f5-3cbb-494a-92e2-b638ce1c52be</vt:lpwstr>
  </property>
  <property fmtid="{D5CDD505-2E9C-101B-9397-08002B2CF9AE}" pid="14" name="Egis_Networks_Status">
    <vt:lpwstr>15;#Approved|90fc0e93-f9ab-4d63-9195-abc9812caa0f</vt:lpwstr>
  </property>
  <property fmtid="{D5CDD505-2E9C-101B-9397-08002B2CF9AE}" pid="15" name="MSIP_Label_c294d68a-d2f5-40e0-927d-026bfab8fc4b_Enabled">
    <vt:lpwstr>true</vt:lpwstr>
  </property>
  <property fmtid="{D5CDD505-2E9C-101B-9397-08002B2CF9AE}" pid="16" name="MSIP_Label_c294d68a-d2f5-40e0-927d-026bfab8fc4b_SetDate">
    <vt:lpwstr>2025-09-25T17:55:05Z</vt:lpwstr>
  </property>
  <property fmtid="{D5CDD505-2E9C-101B-9397-08002B2CF9AE}" pid="17" name="MSIP_Label_c294d68a-d2f5-40e0-927d-026bfab8fc4b_Method">
    <vt:lpwstr>Privileged</vt:lpwstr>
  </property>
  <property fmtid="{D5CDD505-2E9C-101B-9397-08002B2CF9AE}" pid="18" name="MSIP_Label_c294d68a-d2f5-40e0-927d-026bfab8fc4b_Name">
    <vt:lpwstr>l1_internal</vt:lpwstr>
  </property>
  <property fmtid="{D5CDD505-2E9C-101B-9397-08002B2CF9AE}" pid="19" name="MSIP_Label_c294d68a-d2f5-40e0-927d-026bfab8fc4b_SiteId">
    <vt:lpwstr>a5877034-8d6a-496a-8cf8-ceb5e3451109</vt:lpwstr>
  </property>
  <property fmtid="{D5CDD505-2E9C-101B-9397-08002B2CF9AE}" pid="20" name="MSIP_Label_c294d68a-d2f5-40e0-927d-026bfab8fc4b_ActionId">
    <vt:lpwstr>91276f93-3215-49c4-8777-14febc0e9dcc</vt:lpwstr>
  </property>
  <property fmtid="{D5CDD505-2E9C-101B-9397-08002B2CF9AE}" pid="21" name="MSIP_Label_c294d68a-d2f5-40e0-927d-026bfab8fc4b_ContentBits">
    <vt:lpwstr>2</vt:lpwstr>
  </property>
  <property fmtid="{D5CDD505-2E9C-101B-9397-08002B2CF9AE}" pid="22" name="MSIP_Label_c294d68a-d2f5-40e0-927d-026bfab8fc4b_Tag">
    <vt:lpwstr>10, 0, 1, 1</vt:lpwstr>
  </property>
</Properties>
</file>